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8F95386-8A9D-4A36-A0F8-27BB82962A83}" xr6:coauthVersionLast="47" xr6:coauthVersionMax="47" xr10:uidLastSave="{00000000-0000-0000-0000-000000000000}"/>
  <bookViews>
    <workbookView xWindow="1170" yWindow="1170" windowWidth="19095" windowHeight="13815" xr2:uid="{00000000-000D-0000-FFFF-FFFF00000000}"/>
  </bookViews>
  <sheets>
    <sheet name="planilha orçamentaria" sheetId="76" r:id="rId1"/>
    <sheet name="CRONOGRAMA COM BDI" sheetId="78" r:id="rId2"/>
  </sheets>
  <externalReferences>
    <externalReference r:id="rId3"/>
  </externalReferences>
  <definedNames>
    <definedName name="_xlnm.Print_Area" localSheetId="1">'CRONOGRAMA COM BDI'!$B$1:$I$36</definedName>
    <definedName name="_xlnm.Print_Area" localSheetId="0">'planilha orçamentaria'!$A$1:$H$67</definedName>
    <definedName name="itensdeinvestimento">OFFSET([1]QCI!$AT$24,1,0,COUNTA([1]QCI!$AT$1:$AT$65536)-1)</definedName>
    <definedName name="listaCTEF">[1]QCI!$CD$26:$CD$27</definedName>
    <definedName name="listalotes">[1]QCI!$CD$27:$CD$37</definedName>
    <definedName name="subitemdeinvestimento">OFFSET([1]QCI!$AS$24,1,MATCH([1]QCI!$H1,[1]QCI!$AS$24:$CB$24,0)-1,OFFSET([1]QCI!$AS$24,0,MATCH([1]QCI!$H1,[1]QCI!$AS$24:$CB$24,0)))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78" l="1"/>
  <c r="E23" i="78"/>
  <c r="D23" i="78"/>
  <c r="G30" i="76"/>
  <c r="H30" i="76" s="1"/>
  <c r="G50" i="76"/>
  <c r="H50" i="76" s="1"/>
  <c r="G51" i="76"/>
  <c r="H51" i="76" s="1"/>
  <c r="G52" i="76"/>
  <c r="H52" i="76" s="1"/>
  <c r="G53" i="76"/>
  <c r="H53" i="76" s="1"/>
  <c r="G54" i="76"/>
  <c r="H54" i="76" s="1"/>
  <c r="G49" i="76" l="1"/>
  <c r="H49" i="76" s="1"/>
  <c r="H55" i="76" s="1"/>
  <c r="H48" i="76" s="1"/>
  <c r="F21" i="78"/>
  <c r="E21" i="78"/>
  <c r="G29" i="76"/>
  <c r="H29" i="76" s="1"/>
  <c r="H22" i="76"/>
  <c r="G46" i="76"/>
  <c r="H46" i="76" s="1"/>
  <c r="G37" i="76"/>
  <c r="H37" i="76" s="1"/>
  <c r="G27" i="76"/>
  <c r="G44" i="76"/>
  <c r="H44" i="76" s="1"/>
  <c r="G36" i="76"/>
  <c r="H36" i="76" s="1"/>
  <c r="G33" i="76"/>
  <c r="H33" i="76" s="1"/>
  <c r="G35" i="76"/>
  <c r="H35" i="76" s="1"/>
  <c r="G45" i="76"/>
  <c r="G43" i="76"/>
  <c r="G40" i="76"/>
  <c r="G34" i="76"/>
  <c r="G28" i="76"/>
  <c r="G26" i="76"/>
  <c r="H26" i="76" s="1"/>
  <c r="G25" i="76"/>
  <c r="G21" i="76"/>
  <c r="H21" i="76" s="1"/>
  <c r="G20" i="76"/>
  <c r="F15" i="78"/>
  <c r="F23" i="78" l="1"/>
  <c r="G23" i="78"/>
  <c r="H45" i="76"/>
  <c r="H43" i="76"/>
  <c r="H40" i="76"/>
  <c r="H41" i="76" s="1"/>
  <c r="H34" i="76"/>
  <c r="H38" i="76" s="1"/>
  <c r="H28" i="76"/>
  <c r="H27" i="76"/>
  <c r="H25" i="76"/>
  <c r="H20" i="76"/>
  <c r="H23" i="76" s="1"/>
  <c r="I23" i="78" l="1"/>
  <c r="H31" i="76"/>
  <c r="H47" i="76"/>
  <c r="D19" i="78"/>
  <c r="G19" i="78" l="1"/>
  <c r="G13" i="78"/>
  <c r="H13" i="78"/>
  <c r="G15" i="78"/>
  <c r="H15" i="78"/>
  <c r="G17" i="78"/>
  <c r="H17" i="78"/>
  <c r="H19" i="78"/>
  <c r="H42" i="76" l="1"/>
  <c r="H21" i="78" l="1"/>
  <c r="H24" i="78" s="1"/>
  <c r="G21" i="78"/>
  <c r="G24" i="78" s="1"/>
  <c r="C14" i="78"/>
  <c r="C12" i="78"/>
  <c r="H39" i="76" l="1"/>
  <c r="C20" i="78"/>
  <c r="B20" i="78"/>
  <c r="C18" i="78"/>
  <c r="B18" i="78"/>
  <c r="F13" i="78"/>
  <c r="C16" i="78"/>
  <c r="B16" i="78"/>
  <c r="F19" i="78" l="1"/>
  <c r="E19" i="78"/>
  <c r="H32" i="76"/>
  <c r="H24" i="76"/>
  <c r="H56" i="76" l="1"/>
  <c r="E15" i="78"/>
  <c r="D15" i="78"/>
  <c r="E17" i="78"/>
  <c r="F17" i="78"/>
  <c r="F24" i="78" s="1"/>
  <c r="H19" i="76"/>
  <c r="D13" i="78" s="1"/>
  <c r="D21" i="78"/>
  <c r="I21" i="78" l="1"/>
  <c r="D24" i="78"/>
  <c r="I15" i="78"/>
  <c r="B14" i="78" l="1"/>
  <c r="B12" i="78" l="1"/>
  <c r="I17" i="78" l="1"/>
  <c r="E13" i="78" l="1"/>
  <c r="E24" i="78" s="1"/>
  <c r="I13" i="78" l="1"/>
  <c r="I19" i="78"/>
  <c r="I24" i="78" s="1"/>
</calcChain>
</file>

<file path=xl/sharedStrings.xml><?xml version="1.0" encoding="utf-8"?>
<sst xmlns="http://schemas.openxmlformats.org/spreadsheetml/2006/main" count="177" uniqueCount="137">
  <si>
    <t>Unid.</t>
  </si>
  <si>
    <t>Quant.</t>
  </si>
  <si>
    <t>SUB-TOTAL</t>
  </si>
  <si>
    <t>Ítem</t>
  </si>
  <si>
    <t>Descrição do Serviço</t>
  </si>
  <si>
    <t>PLANILHA ORÇAMENTÁRIA</t>
  </si>
  <si>
    <t>ITEM</t>
  </si>
  <si>
    <t>1º MÊS</t>
  </si>
  <si>
    <t>2º MÊS</t>
  </si>
  <si>
    <t>3º MÊS</t>
  </si>
  <si>
    <t>4º MÊS</t>
  </si>
  <si>
    <t>TOTAL</t>
  </si>
  <si>
    <t>MÊS</t>
  </si>
  <si>
    <t>SERVIÇO</t>
  </si>
  <si>
    <t>CRONOGRAMA FISICO FINANCEIRO</t>
  </si>
  <si>
    <t>Obra</t>
  </si>
  <si>
    <t>Local</t>
  </si>
  <si>
    <t>Prefeitura do Município de Apiaí</t>
  </si>
  <si>
    <t>Estado de São Paulo</t>
  </si>
  <si>
    <t xml:space="preserve">Preço Unitário sem BDI R$ </t>
  </si>
  <si>
    <t>_______________________________________________</t>
  </si>
  <si>
    <t>PREFEITO MUNICIPAL</t>
  </si>
  <si>
    <r>
      <t>m</t>
    </r>
    <r>
      <rPr>
        <vertAlign val="superscript"/>
        <sz val="12"/>
        <color theme="1"/>
        <rFont val="Arial"/>
        <family val="2"/>
      </rPr>
      <t>2</t>
    </r>
  </si>
  <si>
    <t>PREFEITURA MUNICIPAL DE APIAÍ</t>
  </si>
  <si>
    <t>SECRETÁRIO MUNICIPAL DE OBRAS</t>
  </si>
  <si>
    <t>1.1</t>
  </si>
  <si>
    <t>2.1</t>
  </si>
  <si>
    <t>2.3</t>
  </si>
  <si>
    <t>3.1</t>
  </si>
  <si>
    <t>5.1</t>
  </si>
  <si>
    <t>5.2</t>
  </si>
  <si>
    <t>5º MÊS</t>
  </si>
  <si>
    <t>DRENAGEM</t>
  </si>
  <si>
    <t>4.1</t>
  </si>
  <si>
    <t>m</t>
  </si>
  <si>
    <t>unid.</t>
  </si>
  <si>
    <t>97956</t>
  </si>
  <si>
    <t>__________________________________________</t>
  </si>
  <si>
    <t>103689</t>
  </si>
  <si>
    <t>1.2</t>
  </si>
  <si>
    <t>BOLETIM:</t>
  </si>
  <si>
    <t>102282</t>
  </si>
  <si>
    <t>2.4</t>
  </si>
  <si>
    <t>m³</t>
  </si>
  <si>
    <t>ESCAVAÇÃO MECANIZADA DE VALA COM PROF. ATÉ 1,5 M (MÉDIA MONTANTE E JUSANTE/UMA COMPOSIÇÃO POR TRECHO), ESCAVADEIRA (0,8 M3),LARG. MENOR QUE1,5 M, EM SOLO DE MOLE, EM LOCAIS COM ALTO NÍVEL DE INTERFERÊNCIA. AF 02/2021</t>
  </si>
  <si>
    <t>93382</t>
  </si>
  <si>
    <t>101768</t>
  </si>
  <si>
    <t>EXECUÇÃO E COMPACTAÇÃO DE BASE E OU SUB BASE PARA PAVIMENTAÇÃO DE SOLOESTABILIZADO GRANULOMETRICAMENTE SEM MISTURA DE SOLOS - EXCLUSIVE SOLO, ESCAVAÇÃO, CARGA E TRANSPORTE. AF_11/2019</t>
  </si>
  <si>
    <t>GUIAS / SARJETAS</t>
  </si>
  <si>
    <t xml:space="preserve">SUB-TOTAL </t>
  </si>
  <si>
    <t>JOÃO CEZAR JUNIOR</t>
  </si>
  <si>
    <t>COORDENADORA DE CONVÊNIOS</t>
  </si>
  <si>
    <t>94268</t>
  </si>
  <si>
    <t>92210</t>
  </si>
  <si>
    <t>REATERRO MANUAL DE VALAS COM COMPACTAÇÃO MECANIZADA. AF 04/2016</t>
  </si>
  <si>
    <t>CAIXA PARA BOCA DE LOBO SIMPLES RETANGULAR, EM ALVENARIA COM BLOCOS DE CONCRETO, DIMENSÕES INTERNAS: 0,6X1X1,2 M. AF 12/2020</t>
  </si>
  <si>
    <t>TUBO DE CONCRETO PARA REDES COLETORAS DE ÁGUAS PLUVIAIS, DIÂMETRO DE 400 MM, JUNTA RÍGIDA, INSTALADO EM LOCAL COM BAIXO NÍVEL DE INTERFERÊNCIAS - FORNECIMENTO E ASSENTAMENTO. AF 12/2015</t>
  </si>
  <si>
    <t>m²</t>
  </si>
  <si>
    <t>DATA</t>
  </si>
  <si>
    <t xml:space="preserve">Preço Unitário com BDI 22,98% R$ </t>
  </si>
  <si>
    <t>3.2</t>
  </si>
  <si>
    <t>3.3</t>
  </si>
  <si>
    <t>FORNECIMENTO E INSTALAÇÃO DE PLACA DE OBRA COM CHAPA GALVANIZADA E ESTRUTURA DE MADEIRA. AF_03/2022_PS</t>
  </si>
  <si>
    <t>PREPARO DE SUB BASE E BASE</t>
  </si>
  <si>
    <t>96396</t>
  </si>
  <si>
    <t>PAVIMENTAÇÃO EM CBUQ</t>
  </si>
  <si>
    <t>EXECUÇÃO DE PAVIMENTO COM APLICAÇÃO DE CONCRETO ASFÁLTICO, CAMADA DE ROLAMENTO - EXCLUSIVE CARGA E TRANSPORTE. AF_11/2019</t>
  </si>
  <si>
    <t>95995</t>
  </si>
  <si>
    <t xml:space="preserve">IMPRIMAÇÃO BETUMINOSA IMPERMEABILIZANTE </t>
  </si>
  <si>
    <t>5.3</t>
  </si>
  <si>
    <t>IMPRIMAÇÃO BETUMINOSA LIGANTE</t>
  </si>
  <si>
    <t>54.03.230-CDHU</t>
  </si>
  <si>
    <t>54.03.240-CDHU</t>
  </si>
  <si>
    <t>95875</t>
  </si>
  <si>
    <t>TRANSPORTE COM CAMINHÃO BASCULANTE DE 10 M³, EM VIA URBANA PAVIMENTADA DMT ATÉ 30 KM (UNIDADE: M3XKM). AF_07/2020</t>
  </si>
  <si>
    <t>m³xkm</t>
  </si>
  <si>
    <t>101256</t>
  </si>
  <si>
    <t>ESCAVAÇÃO VERTICAL  COM CARGA, DESCARGA E TRANSPORTEDE SOLO DE 1ª CATEGORIA, COM ESCAVADEIRA HIDRÁULICA (CAÇAMBA: 0,8 M³ /111HP), FROTA DE 5 CAMINHÕES BASCULANTES DE 10 M³, DMT DE 1,5 KM E VELOCIDADE MÉDIA 18 KM/H. AF_05/2020</t>
  </si>
  <si>
    <t>5.4</t>
  </si>
  <si>
    <t xml:space="preserve">        JOSÉ ROBERTO COELHO</t>
  </si>
  <si>
    <t>ENGENHEIRO CIVIL CREA 0400318088</t>
  </si>
  <si>
    <t>TRANSPORTE COM CAMINHÃO BASCULANTE DE 18 M³, EM VIA URBANA PAVIMENTADA DMT ATÉ 30 KM (UNIDADE: M3XKM). AF_07/2020</t>
  </si>
  <si>
    <t>95880</t>
  </si>
  <si>
    <t>2.5</t>
  </si>
  <si>
    <t>2.6</t>
  </si>
  <si>
    <t>TUBO DE CONCRETO PARA REDES COLETORAS DE ÁGUAS PLUVIAIS, DIÂMETRO DE 600 MM, JUNTA RÍGIDA, INSTALADO EM LOCAL COM BAIXO NÍVEL DE INTERFERÊNCIAS - FORNECIMENTO E ASSENTAMENTO. AF_03/2024</t>
  </si>
  <si>
    <t>Infraestrura Urbana-  Pavimentação Asfáltica em CBUQ e Galerias de Águas Pluviais</t>
  </si>
  <si>
    <t>SERVIÇOS PRELIMINARES (INCLUSO CORTE DE BARRANCO E LIMPEZA DE VEGETAÇÃO)</t>
  </si>
  <si>
    <t>GUIA (MEIO-FIO) E SARJETA CONJUGADOS DE CONCRETO, MOLDADA IN LOCO EM TRECHO RETO COM EXTRUSORA, 45 CM BASE (15 CM BASE DA GUIA + 30 CM BAS CM BASE DA GUIA + 30 CM BASE DA SARJETA) X 22 CM ALTURA. AF_06/2016-INCLUSO MATERIAL</t>
  </si>
  <si>
    <t>SERGIO VICTOR BORGES BARBOSA</t>
  </si>
  <si>
    <t>LOCAÇÃO DE PAVIMENTAÇÃO. AF_03/2024</t>
  </si>
  <si>
    <t>1.3</t>
  </si>
  <si>
    <t>92212</t>
  </si>
  <si>
    <t>Preço Total do Serviço com BDI</t>
  </si>
  <si>
    <t>OBRA: INFRAESTRUTURA URBANA - PAVIMENTAÇÃO ASAFÁLTICA EM CBUQ E CONSTRUÇÃO DE GALERIAS DE ÁGUAS PLUVIAIS</t>
  </si>
  <si>
    <t>REGIME DE EXECUÇÃO:EMPREITADA POR PREÇO UNITÁRIO</t>
  </si>
  <si>
    <t xml:space="preserve">   SÉRGIO VICTOR BORGES BARBOSA</t>
  </si>
  <si>
    <t xml:space="preserve">          JOSÉ ROBERTO COELHO</t>
  </si>
  <si>
    <t xml:space="preserve">                                                                                                                                                        </t>
  </si>
  <si>
    <t>PREFEITURA DO MUNICÍPIO DE APIAÍ</t>
  </si>
  <si>
    <t>ESTADO DE SÃO PAULO</t>
  </si>
  <si>
    <t>CNPJ 46.634.242/0001-38</t>
  </si>
  <si>
    <t xml:space="preserve">                     JOÃO CEZAR JUNIOR</t>
  </si>
  <si>
    <t xml:space="preserve">          PREFEITURA MUNICIPAL DE APIAÍ</t>
  </si>
  <si>
    <t xml:space="preserve">        COORDENADORA DE CONVÊNIOS</t>
  </si>
  <si>
    <t xml:space="preserve">        PREFEITURA MUNICIPAL DE APIAÍ</t>
  </si>
  <si>
    <t>SINAPI / CDHU</t>
  </si>
  <si>
    <t>SINAPI- DATA DE EMISSÃO 10/04/2026 - MÊS DE REFERENCIA 03/2026 -COM DESONERAÇÃO                 CDHU-BOLETIM 201 -PUBLICAÇÃO  FEV/26</t>
  </si>
  <si>
    <t>CONSTRUÇÃO DE BASE E SUB-BASE PARA PAVIMENTAÇÃO DE BRITA GRADUADA SIMPLES, COM ESPESSURA DE 15CM - EXCLUSIVE CARGA E TRANSPORTE. AF_09/2024</t>
  </si>
  <si>
    <t>LUCIANA ROSA DE ASSIS LEPINSK</t>
  </si>
  <si>
    <t>6.1</t>
  </si>
  <si>
    <t>6.2</t>
  </si>
  <si>
    <t>6.3</t>
  </si>
  <si>
    <t>6.4</t>
  </si>
  <si>
    <t>6.5</t>
  </si>
  <si>
    <t>6.6</t>
  </si>
  <si>
    <t>ESCAVAÇÃO MANUAL DE VALA. AF_09/2024</t>
  </si>
  <si>
    <t>CALÇADA/RAMPAS DE ACESSIBILIDADE</t>
  </si>
  <si>
    <t>93358</t>
  </si>
  <si>
    <t>REGULARIZAÇÃO E COMPACTAÇÃO DE SUBLEITO DE SOLO PREDOMINANTEMENTE ARGILOSO, PARA OBRAS DECONSTRUÇÃO DE PAVIMENTOS. AF_09/2024</t>
  </si>
  <si>
    <t>100576</t>
  </si>
  <si>
    <t>LASTRO COM MATERIAL GRANULAR (PEDRA BRITADA N.1 E PEDRA BRITADA N.2), APLICADO EM PISOS OU LAJESSOBRE SOLO, ESPESSURA DE *10 CM*. AF_01/2024</t>
  </si>
  <si>
    <t>100324</t>
  </si>
  <si>
    <t>EXECUÇÃO DE PASSEIO (CALÇADA) OU PISO DE CONCRETO COM CONCRETO MOLDADO IN LOCO, FEITO EM OBRA, ACABAMENTO CONVENCIONAL, ESPESSURA 6 CM, ARMADO. AF_08/2022</t>
  </si>
  <si>
    <t>94992</t>
  </si>
  <si>
    <t>FABRICAÇÃO, MONTAGEM E DESMONTAGEM DE FÔRMA PARA SAPATA CORRIDA, EM MADEIRA SERRADA, E=25MM, 4 UTILIZAÇÕES. AF_01/2024</t>
  </si>
  <si>
    <t>104927</t>
  </si>
  <si>
    <t>2.7</t>
  </si>
  <si>
    <t>92214</t>
  </si>
  <si>
    <t>TUBO DE CONCRETO PARA REDES COLETORAS DE ÁGUAS PLUVIAIS, DIÂMETRO DE 800 MM, JUNTA RÍGIDA INSTALADO EM LOCAL COM BAIXO NÍVEL DE INTERFERÊNCIAS - FORNECIMENTO E ASSENTAMENTO. AF_03/2024</t>
  </si>
  <si>
    <t>REGULARIZAÇÃO E COMPACTAÇÃO DE SUBLEITO DE SOLO PREDOMINANTEMENTE ARENOSO, PARA OBRAS DE CONSTRUÇÃO DE PAVIMENTOS. AF_09/2024</t>
  </si>
  <si>
    <t>100577</t>
  </si>
  <si>
    <t>VALOR ORÇADO:Quatrocentos e oitenta e um mil quinhentos e sessenta e cinco reais e cinquenta e oito centavos</t>
  </si>
  <si>
    <t>Data: 20 de maio de 2026.</t>
  </si>
  <si>
    <t xml:space="preserve">      ENGENHEIRO CIVIL CREA 0400318088</t>
  </si>
  <si>
    <t>LOCAL: RUA PAULO BOGUCHESKI- Bairro Jardim Bela Vista - Apiaí/SP</t>
  </si>
  <si>
    <t>RUA PAULO BOGUCHESKI- Bairro Jardim Bela Vista - Apiaí/SP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</si>
</sst>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_ ;\-#,##0\ "/>
    <numFmt numFmtId="167" formatCode="0;[Red]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20"/>
      <name val="Bookman Old Style"/>
      <family val="1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vertAlign val="superscript"/>
      <sz val="12"/>
      <color theme="1"/>
      <name val="Arial"/>
      <family val="2"/>
    </font>
    <font>
      <b/>
      <sz val="10"/>
      <name val="Calibri"/>
      <family val="2"/>
      <scheme val="minor"/>
    </font>
    <font>
      <sz val="10"/>
      <color indexed="8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b/>
      <sz val="20"/>
      <name val="Arial Black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0" borderId="0"/>
  </cellStyleXfs>
  <cellXfs count="150">
    <xf numFmtId="0" fontId="0" fillId="0" borderId="0" xfId="0"/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0" fontId="6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1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5" fillId="4" borderId="8" xfId="2" applyFont="1" applyFill="1" applyBorder="1" applyAlignment="1">
      <alignment horizontal="right" vertical="center"/>
    </xf>
    <xf numFmtId="10" fontId="2" fillId="0" borderId="8" xfId="0" applyNumberFormat="1" applyFont="1" applyBorder="1"/>
    <xf numFmtId="4" fontId="9" fillId="0" borderId="0" xfId="0" applyNumberFormat="1" applyFont="1" applyAlignment="1">
      <alignment horizontal="right" vertical="center"/>
    </xf>
    <xf numFmtId="0" fontId="16" fillId="0" borderId="0" xfId="0" applyFont="1" applyAlignment="1">
      <alignment wrapText="1"/>
    </xf>
    <xf numFmtId="44" fontId="2" fillId="4" borderId="2" xfId="0" applyNumberFormat="1" applyFont="1" applyFill="1" applyBorder="1"/>
    <xf numFmtId="0" fontId="15" fillId="4" borderId="15" xfId="2" applyFont="1" applyFill="1" applyBorder="1" applyAlignment="1">
      <alignment horizontal="left" vertical="center"/>
    </xf>
    <xf numFmtId="44" fontId="2" fillId="3" borderId="2" xfId="0" applyNumberFormat="1" applyFont="1" applyFill="1" applyBorder="1"/>
    <xf numFmtId="0" fontId="20" fillId="4" borderId="10" xfId="0" applyFont="1" applyFill="1" applyBorder="1" applyAlignment="1">
      <alignment horizontal="center"/>
    </xf>
    <xf numFmtId="0" fontId="20" fillId="4" borderId="6" xfId="0" applyFont="1" applyFill="1" applyBorder="1"/>
    <xf numFmtId="4" fontId="18" fillId="0" borderId="0" xfId="1" applyNumberFormat="1" applyFont="1" applyFill="1" applyBorder="1" applyAlignment="1">
      <alignment horizontal="right" vertical="center"/>
    </xf>
    <xf numFmtId="164" fontId="9" fillId="0" borderId="0" xfId="1" applyFont="1" applyAlignment="1">
      <alignment horizontal="left"/>
    </xf>
    <xf numFmtId="10" fontId="2" fillId="3" borderId="18" xfId="0" applyNumberFormat="1" applyFont="1" applyFill="1" applyBorder="1"/>
    <xf numFmtId="10" fontId="2" fillId="0" borderId="14" xfId="0" applyNumberFormat="1" applyFont="1" applyBorder="1"/>
    <xf numFmtId="44" fontId="2" fillId="3" borderId="7" xfId="0" applyNumberFormat="1" applyFont="1" applyFill="1" applyBorder="1"/>
    <xf numFmtId="167" fontId="3" fillId="0" borderId="0" xfId="0" applyNumberFormat="1" applyFont="1" applyAlignment="1">
      <alignment vertical="center"/>
    </xf>
    <xf numFmtId="0" fontId="22" fillId="0" borderId="0" xfId="0" applyFont="1"/>
    <xf numFmtId="0" fontId="23" fillId="0" borderId="0" xfId="0" applyFont="1"/>
    <xf numFmtId="164" fontId="23" fillId="0" borderId="0" xfId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right" vertical="center"/>
    </xf>
    <xf numFmtId="10" fontId="2" fillId="0" borderId="18" xfId="0" applyNumberFormat="1" applyFont="1" applyBorder="1"/>
    <xf numFmtId="2" fontId="0" fillId="0" borderId="0" xfId="0" applyNumberFormat="1"/>
    <xf numFmtId="14" fontId="15" fillId="0" borderId="0" xfId="2" applyNumberFormat="1" applyFont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4" fontId="5" fillId="2" borderId="0" xfId="0" applyNumberFormat="1" applyFont="1" applyFill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/>
    </xf>
    <xf numFmtId="4" fontId="27" fillId="0" borderId="2" xfId="1" applyNumberFormat="1" applyFont="1" applyFill="1" applyBorder="1" applyAlignment="1">
      <alignment horizontal="right" vertical="center"/>
    </xf>
    <xf numFmtId="4" fontId="27" fillId="0" borderId="7" xfId="1" applyNumberFormat="1" applyFon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4" fontId="27" fillId="0" borderId="18" xfId="1" applyNumberFormat="1" applyFont="1" applyFill="1" applyBorder="1" applyAlignment="1">
      <alignment horizontal="right" vertical="center"/>
    </xf>
    <xf numFmtId="49" fontId="3" fillId="0" borderId="19" xfId="0" applyNumberFormat="1" applyFont="1" applyBorder="1" applyAlignment="1">
      <alignment horizontal="center" vertical="center"/>
    </xf>
    <xf numFmtId="4" fontId="27" fillId="0" borderId="19" xfId="1" applyNumberFormat="1" applyFont="1" applyFill="1" applyBorder="1" applyAlignment="1">
      <alignment horizontal="right" vertical="center"/>
    </xf>
    <xf numFmtId="49" fontId="3" fillId="5" borderId="19" xfId="0" applyNumberFormat="1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center" vertical="center"/>
    </xf>
    <xf numFmtId="0" fontId="27" fillId="5" borderId="19" xfId="0" applyFont="1" applyFill="1" applyBorder="1" applyAlignment="1">
      <alignment horizontal="right" vertical="center"/>
    </xf>
    <xf numFmtId="4" fontId="3" fillId="5" borderId="21" xfId="0" applyNumberFormat="1" applyFont="1" applyFill="1" applyBorder="1" applyAlignment="1">
      <alignment horizontal="right" vertical="center"/>
    </xf>
    <xf numFmtId="0" fontId="3" fillId="6" borderId="2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27" fillId="0" borderId="1" xfId="1" applyNumberFormat="1" applyFont="1" applyFill="1" applyBorder="1" applyAlignment="1">
      <alignment horizontal="right" vertical="center"/>
    </xf>
    <xf numFmtId="0" fontId="27" fillId="0" borderId="18" xfId="0" applyFont="1" applyBorder="1" applyAlignment="1">
      <alignment horizontal="center" vertical="center"/>
    </xf>
    <xf numFmtId="4" fontId="27" fillId="0" borderId="6" xfId="1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8" fillId="0" borderId="1" xfId="5" applyFont="1" applyBorder="1" applyAlignment="1">
      <alignment horizontal="left" vertical="center" wrapText="1"/>
    </xf>
    <xf numFmtId="4" fontId="4" fillId="7" borderId="12" xfId="0" applyNumberFormat="1" applyFon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left" vertical="center" wrapText="1"/>
    </xf>
    <xf numFmtId="44" fontId="2" fillId="4" borderId="18" xfId="0" applyNumberFormat="1" applyFont="1" applyFill="1" applyBorder="1"/>
    <xf numFmtId="10" fontId="2" fillId="3" borderId="19" xfId="0" applyNumberFormat="1" applyFont="1" applyFill="1" applyBorder="1"/>
    <xf numFmtId="10" fontId="2" fillId="3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27" fillId="0" borderId="2" xfId="0" applyNumberFormat="1" applyFont="1" applyBorder="1" applyAlignment="1">
      <alignment horizontal="right" vertical="center"/>
    </xf>
    <xf numFmtId="4" fontId="27" fillId="0" borderId="1" xfId="0" applyNumberFormat="1" applyFont="1" applyBorder="1" applyAlignment="1">
      <alignment horizontal="right" vertical="center"/>
    </xf>
    <xf numFmtId="4" fontId="27" fillId="0" borderId="18" xfId="0" applyNumberFormat="1" applyFont="1" applyBorder="1" applyAlignment="1">
      <alignment horizontal="right" vertical="center"/>
    </xf>
    <xf numFmtId="4" fontId="3" fillId="5" borderId="19" xfId="0" applyNumberFormat="1" applyFont="1" applyFill="1" applyBorder="1" applyAlignment="1">
      <alignment horizontal="right"/>
    </xf>
    <xf numFmtId="4" fontId="3" fillId="6" borderId="20" xfId="0" applyNumberFormat="1" applyFont="1" applyFill="1" applyBorder="1" applyAlignment="1">
      <alignment horizontal="right"/>
    </xf>
    <xf numFmtId="4" fontId="3" fillId="6" borderId="1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vertical="center"/>
    </xf>
    <xf numFmtId="4" fontId="27" fillId="0" borderId="19" xfId="0" applyNumberFormat="1" applyFont="1" applyBorder="1" applyAlignment="1">
      <alignment horizontal="right" vertical="center"/>
    </xf>
    <xf numFmtId="10" fontId="2" fillId="2" borderId="18" xfId="0" applyNumberFormat="1" applyFont="1" applyFill="1" applyBorder="1"/>
    <xf numFmtId="44" fontId="29" fillId="4" borderId="9" xfId="2" applyNumberFormat="1" applyFont="1" applyFill="1" applyBorder="1"/>
    <xf numFmtId="44" fontId="29" fillId="4" borderId="16" xfId="2" applyNumberFormat="1" applyFont="1" applyFill="1" applyBorder="1"/>
    <xf numFmtId="44" fontId="29" fillId="4" borderId="17" xfId="2" applyNumberFormat="1" applyFont="1" applyFill="1" applyBorder="1"/>
    <xf numFmtId="44" fontId="30" fillId="0" borderId="24" xfId="0" applyNumberFormat="1" applyFont="1" applyBorder="1"/>
    <xf numFmtId="44" fontId="2" fillId="3" borderId="18" xfId="0" applyNumberFormat="1" applyFont="1" applyFill="1" applyBorder="1"/>
    <xf numFmtId="44" fontId="2" fillId="2" borderId="18" xfId="0" applyNumberFormat="1" applyFont="1" applyFill="1" applyBorder="1"/>
    <xf numFmtId="44" fontId="29" fillId="4" borderId="13" xfId="2" applyNumberFormat="1" applyFont="1" applyFill="1" applyBorder="1"/>
    <xf numFmtId="4" fontId="3" fillId="5" borderId="19" xfId="0" applyNumberFormat="1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9" fillId="0" borderId="0" xfId="1" applyFont="1" applyAlignment="1">
      <alignment horizontal="center"/>
    </xf>
    <xf numFmtId="164" fontId="9" fillId="0" borderId="0" xfId="1" applyFont="1" applyAlignment="1">
      <alignment horizontal="left"/>
    </xf>
    <xf numFmtId="0" fontId="8" fillId="0" borderId="2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4" fillId="7" borderId="20" xfId="0" applyFont="1" applyFill="1" applyBorder="1" applyAlignment="1">
      <alignment horizontal="left" vertical="center"/>
    </xf>
    <xf numFmtId="0" fontId="4" fillId="7" borderId="22" xfId="0" applyFont="1" applyFill="1" applyBorder="1" applyAlignment="1">
      <alignment horizontal="left" vertical="center"/>
    </xf>
    <xf numFmtId="0" fontId="4" fillId="7" borderId="23" xfId="0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164" fontId="9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166" fontId="15" fillId="4" borderId="12" xfId="2" applyNumberFormat="1" applyFont="1" applyFill="1" applyBorder="1" applyAlignment="1">
      <alignment horizontal="center" vertical="center"/>
    </xf>
    <xf numFmtId="164" fontId="23" fillId="0" borderId="0" xfId="1" applyFont="1" applyAlignment="1">
      <alignment horizontal="left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31" fillId="4" borderId="9" xfId="0" applyFont="1" applyFill="1" applyBorder="1" applyAlignment="1">
      <alignment horizontal="center" vertical="center"/>
    </xf>
    <xf numFmtId="0" fontId="31" fillId="4" borderId="13" xfId="0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5" fillId="4" borderId="4" xfId="2" applyFont="1" applyFill="1" applyBorder="1" applyAlignment="1">
      <alignment horizontal="center" vertical="center" wrapText="1"/>
    </xf>
    <xf numFmtId="0" fontId="15" fillId="4" borderId="3" xfId="2" applyFont="1" applyFill="1" applyBorder="1" applyAlignment="1">
      <alignment horizontal="center" vertical="center" wrapText="1"/>
    </xf>
    <xf numFmtId="0" fontId="24" fillId="0" borderId="0" xfId="2" applyFont="1" applyAlignment="1">
      <alignment vertical="center"/>
    </xf>
    <xf numFmtId="0" fontId="22" fillId="0" borderId="0" xfId="0" applyFont="1" applyAlignment="1">
      <alignment horizontal="left" vertical="center"/>
    </xf>
    <xf numFmtId="166" fontId="15" fillId="4" borderId="3" xfId="2" applyNumberFormat="1" applyFont="1" applyFill="1" applyBorder="1" applyAlignment="1">
      <alignment horizontal="center" vertical="center"/>
    </xf>
    <xf numFmtId="0" fontId="15" fillId="4" borderId="4" xfId="2" applyFont="1" applyFill="1" applyBorder="1" applyAlignment="1">
      <alignment horizontal="center" vertical="center"/>
    </xf>
    <xf numFmtId="0" fontId="15" fillId="4" borderId="12" xfId="2" applyFont="1" applyFill="1" applyBorder="1" applyAlignment="1">
      <alignment horizontal="center" vertical="center"/>
    </xf>
    <xf numFmtId="0" fontId="14" fillId="4" borderId="5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4" fontId="14" fillId="4" borderId="1" xfId="2" applyNumberFormat="1" applyFont="1" applyFill="1" applyBorder="1" applyAlignment="1">
      <alignment horizontal="center" vertical="center" wrapText="1"/>
    </xf>
    <xf numFmtId="0" fontId="14" fillId="4" borderId="19" xfId="2" applyFont="1" applyFill="1" applyBorder="1" applyAlignment="1">
      <alignment horizontal="center" vertical="center" wrapText="1"/>
    </xf>
    <xf numFmtId="0" fontId="30" fillId="0" borderId="25" xfId="0" applyFont="1" applyBorder="1" applyAlignment="1">
      <alignment horizontal="center"/>
    </xf>
    <xf numFmtId="0" fontId="30" fillId="0" borderId="26" xfId="0" applyFont="1" applyBorder="1" applyAlignment="1">
      <alignment horizontal="center"/>
    </xf>
  </cellXfs>
  <cellStyles count="6">
    <cellStyle name="Moeda" xfId="1" builtinId="4"/>
    <cellStyle name="Normal" xfId="0" builtinId="0"/>
    <cellStyle name="Normal 2" xfId="2" xr:uid="{00000000-0005-0000-0000-000002000000}"/>
    <cellStyle name="Normal 2 2 2" xfId="5" xr:uid="{00000000-0005-0000-0000-000003000000}"/>
    <cellStyle name="Porcentagem 3 2" xfId="3" xr:uid="{00000000-0005-0000-0000-000004000000}"/>
    <cellStyle name="Vírgula 2" xfId="4" xr:uid="{00000000-0005-0000-0000-000005000000}"/>
  </cellStyles>
  <dxfs count="0"/>
  <tableStyles count="0" defaultTableStyle="TableStyleMedium9" defaultPivotStyle="PivotStyleLight16"/>
  <colors>
    <mruColors>
      <color rgb="FF00FF99"/>
      <color rgb="FF66FF99"/>
      <color rgb="FFCCFFCC"/>
      <color rgb="FFFFFF66"/>
      <color rgb="FFF0F37D"/>
      <color rgb="FFFFDC6D"/>
      <color rgb="FFA365D1"/>
      <color rgb="FFFF6600"/>
      <color rgb="FFFFFF99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101601</xdr:rowOff>
    </xdr:from>
    <xdr:to>
      <xdr:col>2</xdr:col>
      <xdr:colOff>238124</xdr:colOff>
      <xdr:row>6</xdr:row>
      <xdr:rowOff>24447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3802633-8941-BE2A-04BC-CBF9D32F6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1601"/>
          <a:ext cx="1528762" cy="1256346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0</xdr:row>
      <xdr:rowOff>138111</xdr:rowOff>
    </xdr:from>
    <xdr:to>
      <xdr:col>2</xdr:col>
      <xdr:colOff>755651</xdr:colOff>
      <xdr:row>4</xdr:row>
      <xdr:rowOff>47624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38111"/>
          <a:ext cx="784226" cy="7477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drigo/Desktop/PROJETOS/PREF.%20BARRA/pra&#231;a/final%2005-02-18/PLANILHA%20MULTIPLA%20Q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4">
          <cell r="AT24" t="str">
            <v>Itens de Investimento</v>
          </cell>
          <cell r="AU24" t="str">
            <v>Unidades habitacionais</v>
          </cell>
          <cell r="AV24">
            <v>3</v>
          </cell>
          <cell r="AW24" t="str">
            <v>Equipamentos comunitários</v>
          </cell>
          <cell r="AX24">
            <v>6</v>
          </cell>
          <cell r="AY24" t="str">
            <v>Pavimentação</v>
          </cell>
          <cell r="AZ24">
            <v>6</v>
          </cell>
          <cell r="BA24" t="str">
            <v xml:space="preserve">Drenagem </v>
          </cell>
          <cell r="BB24">
            <v>5</v>
          </cell>
          <cell r="BC24" t="str">
            <v>Abastecimento de água</v>
          </cell>
          <cell r="BD24">
            <v>11</v>
          </cell>
          <cell r="BE24" t="str">
            <v>Esgotamento sanitário</v>
          </cell>
          <cell r="BF24">
            <v>8</v>
          </cell>
          <cell r="BG24" t="str">
            <v>Energia elétrica e iluminação pública</v>
          </cell>
          <cell r="BH24">
            <v>4</v>
          </cell>
          <cell r="BI24" t="str">
            <v>Coleta e tratamento de resíduos sólidos</v>
          </cell>
          <cell r="BJ24">
            <v>6</v>
          </cell>
          <cell r="BK24" t="str">
            <v xml:space="preserve">Contenção e estabilização de encostas </v>
          </cell>
          <cell r="BL24">
            <v>2</v>
          </cell>
          <cell r="BM24" t="str">
            <v>Regularização fundiária</v>
          </cell>
          <cell r="BN24">
            <v>2</v>
          </cell>
          <cell r="BO24" t="str">
            <v>Aquisição de terreno</v>
          </cell>
          <cell r="BQ24" t="str">
            <v>Aquisição de equipamentos e insumos</v>
          </cell>
          <cell r="BR24">
            <v>1</v>
          </cell>
          <cell r="BS24" t="str">
            <v>Elaboração de estudos e projetos</v>
          </cell>
          <cell r="BT24">
            <v>1</v>
          </cell>
          <cell r="BU24" t="str">
            <v>Instrumentos e ações em planejamento e gestão pública</v>
          </cell>
          <cell r="BV24">
            <v>1</v>
          </cell>
          <cell r="BW24" t="str">
            <v>Ações complementares às obras</v>
          </cell>
          <cell r="BX24">
            <v>3</v>
          </cell>
          <cell r="BY24" t="str">
            <v>Gerenciamento</v>
          </cell>
          <cell r="BZ24">
            <v>1</v>
          </cell>
          <cell r="CA24" t="str">
            <v>Trabalho social</v>
          </cell>
          <cell r="CB24">
            <v>4</v>
          </cell>
        </row>
        <row r="25">
          <cell r="AT25" t="str">
            <v>Unidades habitacionais</v>
          </cell>
        </row>
        <row r="26">
          <cell r="AT26" t="str">
            <v>Equipamentos comunitários</v>
          </cell>
        </row>
        <row r="27">
          <cell r="AT27" t="str">
            <v>Pavimentação</v>
          </cell>
          <cell r="CD27" t="str">
            <v>Adm. Direta</v>
          </cell>
        </row>
        <row r="28">
          <cell r="AT28" t="str">
            <v xml:space="preserve">Drenagem </v>
          </cell>
          <cell r="CD28" t="str">
            <v>Lote 1</v>
          </cell>
        </row>
        <row r="29">
          <cell r="AT29" t="str">
            <v>Abastecimento de água</v>
          </cell>
          <cell r="CD29" t="str">
            <v>Lote 2</v>
          </cell>
        </row>
        <row r="30">
          <cell r="AT30" t="str">
            <v>Esgotamento sanitário</v>
          </cell>
          <cell r="CD30" t="str">
            <v>Lote 3</v>
          </cell>
        </row>
        <row r="31">
          <cell r="AT31" t="str">
            <v>Energia elétrica e iluminação pública</v>
          </cell>
          <cell r="CD31" t="str">
            <v>Lote 4</v>
          </cell>
        </row>
        <row r="32">
          <cell r="AT32" t="str">
            <v>Coleta e tratamento de resíduos sólidos</v>
          </cell>
          <cell r="CD32" t="str">
            <v>Lote 5</v>
          </cell>
        </row>
        <row r="33">
          <cell r="AT33" t="str">
            <v xml:space="preserve">Contenção e estabilização de encostas </v>
          </cell>
          <cell r="CD33" t="str">
            <v>Lote 6</v>
          </cell>
        </row>
        <row r="34">
          <cell r="AT34" t="str">
            <v>Regularização fundiária</v>
          </cell>
          <cell r="CD34" t="str">
            <v>Lote 7</v>
          </cell>
        </row>
        <row r="35">
          <cell r="AT35" t="str">
            <v>Aquisição de terreno</v>
          </cell>
          <cell r="CD35" t="str">
            <v>Lote 8</v>
          </cell>
        </row>
        <row r="36">
          <cell r="AT36" t="str">
            <v>Aquisição de equipamentos e insumos</v>
          </cell>
          <cell r="CD36" t="str">
            <v>Lote 9</v>
          </cell>
        </row>
        <row r="37">
          <cell r="AT37" t="str">
            <v>Elaboração de estudos e projetos</v>
          </cell>
          <cell r="CD37" t="str">
            <v>Lote 10</v>
          </cell>
        </row>
        <row r="38">
          <cell r="AT38" t="str">
            <v>Instrumentos e ações em planejamento e gestão pública</v>
          </cell>
        </row>
        <row r="39">
          <cell r="AT39" t="str">
            <v>Ações complementares às obras</v>
          </cell>
        </row>
        <row r="40">
          <cell r="AT40" t="str">
            <v>Gerenciamento</v>
          </cell>
        </row>
        <row r="41">
          <cell r="AT41" t="str">
            <v>Trabalho 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67"/>
  <sheetViews>
    <sheetView tabSelected="1" showRuler="0" view="pageBreakPreview" topLeftCell="C5" zoomScale="75" zoomScaleNormal="75" zoomScaleSheetLayoutView="75" zoomScalePageLayoutView="40" workbookViewId="0">
      <selection activeCell="F19" sqref="F19"/>
    </sheetView>
  </sheetViews>
  <sheetFormatPr defaultRowHeight="12.75" x14ac:dyDescent="0.2"/>
  <cols>
    <col min="1" max="1" width="9.42578125" customWidth="1"/>
    <col min="2" max="2" width="20.140625" customWidth="1"/>
    <col min="3" max="3" width="95" style="6" customWidth="1"/>
    <col min="4" max="4" width="11" customWidth="1"/>
    <col min="5" max="5" width="13.5703125" customWidth="1"/>
    <col min="6" max="6" width="15.28515625" customWidth="1"/>
    <col min="7" max="7" width="17.140625" customWidth="1"/>
    <col min="8" max="8" width="27" customWidth="1"/>
    <col min="9" max="9" width="28" customWidth="1"/>
    <col min="10" max="10" width="11.140625" bestFit="1" customWidth="1"/>
    <col min="11" max="11" width="11.42578125" bestFit="1" customWidth="1"/>
  </cols>
  <sheetData>
    <row r="1" spans="1:9" ht="31.5" x14ac:dyDescent="0.3">
      <c r="A1" s="74" t="s">
        <v>98</v>
      </c>
      <c r="C1" s="111" t="s">
        <v>99</v>
      </c>
      <c r="D1" s="111"/>
      <c r="E1" s="111"/>
      <c r="F1" s="111"/>
      <c r="G1" s="111"/>
      <c r="H1" s="111"/>
    </row>
    <row r="2" spans="1:9" ht="18" x14ac:dyDescent="0.2">
      <c r="C2" s="112" t="s">
        <v>100</v>
      </c>
      <c r="D2" s="112"/>
      <c r="E2" s="112"/>
      <c r="F2" s="112"/>
      <c r="G2" s="112"/>
      <c r="H2" s="112"/>
    </row>
    <row r="3" spans="1:9" ht="18" x14ac:dyDescent="0.2">
      <c r="C3" s="112" t="s">
        <v>101</v>
      </c>
      <c r="D3" s="112"/>
      <c r="E3" s="112"/>
      <c r="F3" s="112"/>
      <c r="G3" s="112"/>
      <c r="H3" s="112"/>
    </row>
    <row r="4" spans="1:9" ht="18" x14ac:dyDescent="0.25">
      <c r="C4" s="75"/>
      <c r="D4" s="75"/>
      <c r="E4" s="75"/>
      <c r="F4" s="75"/>
      <c r="G4" s="75"/>
      <c r="H4" s="75"/>
    </row>
    <row r="5" spans="1:9" x14ac:dyDescent="0.2">
      <c r="C5"/>
    </row>
    <row r="6" spans="1:9" x14ac:dyDescent="0.2">
      <c r="C6"/>
    </row>
    <row r="7" spans="1:9" x14ac:dyDescent="0.2">
      <c r="C7"/>
    </row>
    <row r="8" spans="1:9" x14ac:dyDescent="0.2">
      <c r="C8"/>
    </row>
    <row r="9" spans="1:9" x14ac:dyDescent="0.2">
      <c r="C9"/>
    </row>
    <row r="10" spans="1:9" ht="20.25" x14ac:dyDescent="0.3">
      <c r="A10" s="76" t="s">
        <v>94</v>
      </c>
      <c r="B10" s="76"/>
      <c r="C10" s="76"/>
      <c r="D10" s="76"/>
      <c r="E10" s="76"/>
      <c r="F10" s="76"/>
      <c r="G10" s="76"/>
      <c r="H10" s="76"/>
      <c r="I10" s="5"/>
    </row>
    <row r="11" spans="1:9" ht="20.25" x14ac:dyDescent="0.3">
      <c r="A11" s="76" t="s">
        <v>135</v>
      </c>
      <c r="B11" s="76"/>
      <c r="C11" s="76"/>
      <c r="D11" s="76"/>
      <c r="E11" s="76"/>
      <c r="F11" s="76"/>
      <c r="G11" s="76"/>
      <c r="H11" s="76"/>
      <c r="I11" s="5"/>
    </row>
    <row r="12" spans="1:9" ht="20.25" x14ac:dyDescent="0.3">
      <c r="A12" s="76" t="s">
        <v>95</v>
      </c>
      <c r="B12" s="76"/>
      <c r="C12" s="77"/>
      <c r="D12" s="75"/>
      <c r="E12" s="75"/>
      <c r="F12" s="75"/>
      <c r="G12" s="75"/>
      <c r="H12" s="75"/>
      <c r="I12" s="4"/>
    </row>
    <row r="13" spans="1:9" ht="18" x14ac:dyDescent="0.25">
      <c r="A13" s="78"/>
      <c r="B13" s="78"/>
      <c r="C13" s="78"/>
      <c r="D13" s="79"/>
      <c r="E13" s="76"/>
      <c r="F13" s="79"/>
      <c r="G13" s="113" t="s">
        <v>133</v>
      </c>
      <c r="H13" s="113"/>
      <c r="I13" s="25"/>
    </row>
    <row r="14" spans="1:9" ht="20.25" customHeight="1" x14ac:dyDescent="0.3">
      <c r="A14" s="76"/>
      <c r="B14" s="76" t="s">
        <v>40</v>
      </c>
      <c r="C14" s="123" t="s">
        <v>107</v>
      </c>
      <c r="D14" s="123"/>
      <c r="E14" s="123"/>
      <c r="F14" s="123"/>
      <c r="G14" s="123"/>
      <c r="H14" s="123"/>
      <c r="I14" s="4"/>
    </row>
    <row r="15" spans="1:9" ht="18" customHeight="1" x14ac:dyDescent="0.25">
      <c r="A15" s="2"/>
      <c r="B15" s="2"/>
      <c r="C15" s="80"/>
      <c r="D15" s="1"/>
      <c r="E15" s="1"/>
      <c r="F15" s="1"/>
      <c r="G15" s="1"/>
      <c r="H15" s="1"/>
      <c r="I15" s="1"/>
    </row>
    <row r="16" spans="1:9" ht="23.25" customHeight="1" x14ac:dyDescent="0.2">
      <c r="A16" s="116" t="s">
        <v>5</v>
      </c>
      <c r="B16" s="117"/>
      <c r="C16" s="117"/>
      <c r="D16" s="117"/>
      <c r="E16" s="117"/>
      <c r="F16" s="117"/>
      <c r="G16" s="117"/>
      <c r="H16" s="118"/>
      <c r="I16" s="9"/>
    </row>
    <row r="17" spans="1:9" ht="6" customHeight="1" thickBot="1" x14ac:dyDescent="0.25">
      <c r="A17" s="119"/>
      <c r="B17" s="120"/>
      <c r="C17" s="120"/>
      <c r="D17" s="120"/>
      <c r="E17" s="120"/>
      <c r="F17" s="120"/>
      <c r="G17" s="120"/>
      <c r="H17" s="121"/>
      <c r="I17" s="9"/>
    </row>
    <row r="18" spans="1:9" ht="51.75" customHeight="1" x14ac:dyDescent="0.2">
      <c r="A18" s="72" t="s">
        <v>3</v>
      </c>
      <c r="B18" s="70" t="s">
        <v>106</v>
      </c>
      <c r="C18" s="71" t="s">
        <v>4</v>
      </c>
      <c r="D18" s="72" t="s">
        <v>0</v>
      </c>
      <c r="E18" s="73" t="s">
        <v>1</v>
      </c>
      <c r="F18" s="70" t="s">
        <v>19</v>
      </c>
      <c r="G18" s="70" t="s">
        <v>59</v>
      </c>
      <c r="H18" s="70" t="s">
        <v>93</v>
      </c>
      <c r="I18" s="29"/>
    </row>
    <row r="19" spans="1:9" ht="31.5" x14ac:dyDescent="0.2">
      <c r="A19" s="81">
        <v>1</v>
      </c>
      <c r="B19" s="82"/>
      <c r="C19" s="83" t="s">
        <v>87</v>
      </c>
      <c r="D19" s="37"/>
      <c r="E19" s="38"/>
      <c r="F19" s="37"/>
      <c r="G19" s="39"/>
      <c r="H19" s="40">
        <f>H23</f>
        <v>6568.4493480400006</v>
      </c>
      <c r="I19" s="30"/>
    </row>
    <row r="20" spans="1:9" ht="30" x14ac:dyDescent="0.2">
      <c r="A20" s="41" t="s">
        <v>25</v>
      </c>
      <c r="B20" s="42" t="s">
        <v>38</v>
      </c>
      <c r="C20" s="43" t="s">
        <v>62</v>
      </c>
      <c r="D20" s="44" t="s">
        <v>22</v>
      </c>
      <c r="E20" s="93">
        <v>4.5</v>
      </c>
      <c r="F20" s="45">
        <v>503.17</v>
      </c>
      <c r="G20" s="46">
        <f>F20*1.2298</f>
        <v>618.79846600000008</v>
      </c>
      <c r="H20" s="45">
        <f>G20*E20</f>
        <v>2784.5930970000004</v>
      </c>
      <c r="I20" s="20"/>
    </row>
    <row r="21" spans="1:9" ht="18" x14ac:dyDescent="0.2">
      <c r="A21" s="41" t="s">
        <v>39</v>
      </c>
      <c r="B21" s="47">
        <v>105137</v>
      </c>
      <c r="C21" s="48" t="s">
        <v>90</v>
      </c>
      <c r="D21" s="49" t="s">
        <v>34</v>
      </c>
      <c r="E21" s="94">
        <v>2170.94</v>
      </c>
      <c r="F21" s="50">
        <v>0.92</v>
      </c>
      <c r="G21" s="46">
        <f>F21*1.2298</f>
        <v>1.131416</v>
      </c>
      <c r="H21" s="61">
        <f>G21*E21</f>
        <v>2456.2362510399998</v>
      </c>
      <c r="I21" s="20"/>
    </row>
    <row r="22" spans="1:9" ht="60" x14ac:dyDescent="0.2">
      <c r="A22" s="64" t="s">
        <v>91</v>
      </c>
      <c r="B22" s="51" t="s">
        <v>76</v>
      </c>
      <c r="C22" s="48" t="s">
        <v>77</v>
      </c>
      <c r="D22" s="44" t="s">
        <v>43</v>
      </c>
      <c r="E22" s="95">
        <v>58</v>
      </c>
      <c r="F22" s="52">
        <v>20.93</v>
      </c>
      <c r="G22" s="46">
        <v>22.89</v>
      </c>
      <c r="H22" s="61">
        <f>G22*E22</f>
        <v>1327.6200000000001</v>
      </c>
      <c r="I22" s="20"/>
    </row>
    <row r="23" spans="1:9" ht="18" x14ac:dyDescent="0.2">
      <c r="A23" s="55"/>
      <c r="B23" s="53"/>
      <c r="C23" s="54" t="s">
        <v>2</v>
      </c>
      <c r="D23" s="55"/>
      <c r="E23" s="96"/>
      <c r="F23" s="56"/>
      <c r="G23" s="57"/>
      <c r="H23" s="109">
        <f>SUM(H20:H22)</f>
        <v>6568.4493480400006</v>
      </c>
      <c r="I23" s="31"/>
    </row>
    <row r="24" spans="1:9" ht="18" x14ac:dyDescent="0.2">
      <c r="A24" s="81">
        <v>2</v>
      </c>
      <c r="B24" s="82"/>
      <c r="C24" s="83" t="s">
        <v>32</v>
      </c>
      <c r="D24" s="37"/>
      <c r="E24" s="97"/>
      <c r="F24" s="37"/>
      <c r="G24" s="58"/>
      <c r="H24" s="40">
        <f>H31</f>
        <v>65635.163879999993</v>
      </c>
      <c r="I24" s="31"/>
    </row>
    <row r="25" spans="1:9" ht="60" x14ac:dyDescent="0.2">
      <c r="A25" s="64" t="s">
        <v>26</v>
      </c>
      <c r="B25" s="42" t="s">
        <v>41</v>
      </c>
      <c r="C25" s="43" t="s">
        <v>44</v>
      </c>
      <c r="D25" s="44" t="s">
        <v>43</v>
      </c>
      <c r="E25" s="93">
        <v>208</v>
      </c>
      <c r="F25" s="45">
        <v>16.29</v>
      </c>
      <c r="G25" s="46">
        <f t="shared" ref="G25:G30" si="0">F25*1.2298</f>
        <v>20.033441999999997</v>
      </c>
      <c r="H25" s="45">
        <f t="shared" ref="H25:H30" si="1">G25*E25</f>
        <v>4166.9559359999994</v>
      </c>
      <c r="I25" s="13"/>
    </row>
    <row r="26" spans="1:9" ht="31.5" customHeight="1" x14ac:dyDescent="0.2">
      <c r="A26" s="64" t="s">
        <v>27</v>
      </c>
      <c r="B26" s="59" t="s">
        <v>45</v>
      </c>
      <c r="C26" s="60" t="s">
        <v>54</v>
      </c>
      <c r="D26" s="44" t="s">
        <v>43</v>
      </c>
      <c r="E26" s="93">
        <v>104</v>
      </c>
      <c r="F26" s="61">
        <v>34.19</v>
      </c>
      <c r="G26" s="46">
        <f t="shared" si="0"/>
        <v>42.046861999999997</v>
      </c>
      <c r="H26" s="61">
        <f t="shared" si="1"/>
        <v>4372.8736479999998</v>
      </c>
      <c r="I26" s="13"/>
    </row>
    <row r="27" spans="1:9" ht="32.25" customHeight="1" x14ac:dyDescent="0.2">
      <c r="A27" s="64" t="s">
        <v>42</v>
      </c>
      <c r="B27" s="59" t="s">
        <v>36</v>
      </c>
      <c r="C27" s="60" t="s">
        <v>55</v>
      </c>
      <c r="D27" s="44" t="s">
        <v>35</v>
      </c>
      <c r="E27" s="93">
        <v>8</v>
      </c>
      <c r="F27" s="61">
        <v>1581.33</v>
      </c>
      <c r="G27" s="46">
        <f t="shared" si="0"/>
        <v>1944.7196339999998</v>
      </c>
      <c r="H27" s="61">
        <f t="shared" si="1"/>
        <v>15557.757071999999</v>
      </c>
      <c r="I27" s="13"/>
    </row>
    <row r="28" spans="1:9" ht="54.75" customHeight="1" x14ac:dyDescent="0.2">
      <c r="A28" s="64" t="s">
        <v>83</v>
      </c>
      <c r="B28" s="59" t="s">
        <v>53</v>
      </c>
      <c r="C28" s="60" t="s">
        <v>56</v>
      </c>
      <c r="D28" s="44" t="s">
        <v>34</v>
      </c>
      <c r="E28" s="93">
        <v>19</v>
      </c>
      <c r="F28" s="45">
        <v>184.11</v>
      </c>
      <c r="G28" s="46">
        <f t="shared" si="0"/>
        <v>226.41847800000002</v>
      </c>
      <c r="H28" s="61">
        <f t="shared" si="1"/>
        <v>4301.9510820000005</v>
      </c>
      <c r="I28" s="13"/>
    </row>
    <row r="29" spans="1:9" ht="57.75" customHeight="1" x14ac:dyDescent="0.2">
      <c r="A29" s="89" t="s">
        <v>84</v>
      </c>
      <c r="B29" s="51" t="s">
        <v>92</v>
      </c>
      <c r="C29" s="48" t="s">
        <v>85</v>
      </c>
      <c r="D29" s="62" t="s">
        <v>34</v>
      </c>
      <c r="E29" s="95">
        <v>79</v>
      </c>
      <c r="F29" s="50">
        <v>341.51</v>
      </c>
      <c r="G29" s="63">
        <f t="shared" si="0"/>
        <v>419.98899799999998</v>
      </c>
      <c r="H29" s="52">
        <f t="shared" si="1"/>
        <v>33179.130841999999</v>
      </c>
      <c r="I29" s="13"/>
    </row>
    <row r="30" spans="1:9" ht="57.75" customHeight="1" x14ac:dyDescent="0.2">
      <c r="A30" s="110" t="s">
        <v>127</v>
      </c>
      <c r="B30" s="51" t="s">
        <v>128</v>
      </c>
      <c r="C30" s="48" t="s">
        <v>129</v>
      </c>
      <c r="D30" s="49" t="s">
        <v>34</v>
      </c>
      <c r="E30" s="94">
        <v>6</v>
      </c>
      <c r="F30" s="61">
        <v>549.75</v>
      </c>
      <c r="G30" s="61">
        <f t="shared" si="0"/>
        <v>676.08254999999997</v>
      </c>
      <c r="H30" s="52">
        <f t="shared" si="1"/>
        <v>4056.4952999999996</v>
      </c>
      <c r="I30" s="13"/>
    </row>
    <row r="31" spans="1:9" ht="18" x14ac:dyDescent="0.2">
      <c r="A31" s="55"/>
      <c r="B31" s="53"/>
      <c r="C31" s="54" t="s">
        <v>2</v>
      </c>
      <c r="D31" s="55"/>
      <c r="E31" s="96"/>
      <c r="F31" s="56"/>
      <c r="G31" s="57"/>
      <c r="H31" s="109">
        <f>SUM(H25:H30)</f>
        <v>65635.163879999993</v>
      </c>
      <c r="I31" s="31"/>
    </row>
    <row r="32" spans="1:9" ht="18" x14ac:dyDescent="0.2">
      <c r="A32" s="84">
        <v>3</v>
      </c>
      <c r="B32" s="82"/>
      <c r="C32" s="85" t="s">
        <v>63</v>
      </c>
      <c r="D32" s="37"/>
      <c r="E32" s="98"/>
      <c r="F32" s="37"/>
      <c r="G32" s="39"/>
      <c r="H32" s="40">
        <f>H38</f>
        <v>117127.41475863999</v>
      </c>
      <c r="I32" s="31"/>
    </row>
    <row r="33" spans="1:9" ht="47.25" customHeight="1" x14ac:dyDescent="0.2">
      <c r="A33" s="64" t="s">
        <v>28</v>
      </c>
      <c r="B33" s="42" t="s">
        <v>131</v>
      </c>
      <c r="C33" s="65" t="s">
        <v>130</v>
      </c>
      <c r="D33" s="64" t="s">
        <v>57</v>
      </c>
      <c r="E33" s="99">
        <v>2170.94</v>
      </c>
      <c r="F33" s="66">
        <v>1.58</v>
      </c>
      <c r="G33" s="46">
        <f t="shared" ref="G33:G37" si="2">F33*1.2298</f>
        <v>1.943084</v>
      </c>
      <c r="H33" s="45">
        <f t="shared" ref="H33:H37" si="3">G33*E33</f>
        <v>4218.3187789600006</v>
      </c>
      <c r="I33" s="31"/>
    </row>
    <row r="34" spans="1:9" ht="67.5" customHeight="1" x14ac:dyDescent="0.2">
      <c r="A34" s="64" t="s">
        <v>60</v>
      </c>
      <c r="B34" s="42" t="s">
        <v>46</v>
      </c>
      <c r="C34" s="43" t="s">
        <v>47</v>
      </c>
      <c r="D34" s="44" t="s">
        <v>43</v>
      </c>
      <c r="E34" s="93">
        <v>325.64</v>
      </c>
      <c r="F34" s="45">
        <v>27.87</v>
      </c>
      <c r="G34" s="46">
        <f t="shared" si="2"/>
        <v>34.274526000000002</v>
      </c>
      <c r="H34" s="45">
        <f t="shared" si="3"/>
        <v>11161.15664664</v>
      </c>
      <c r="I34" s="13"/>
    </row>
    <row r="35" spans="1:9" ht="60" x14ac:dyDescent="0.2">
      <c r="A35" s="64" t="s">
        <v>61</v>
      </c>
      <c r="B35" s="51" t="s">
        <v>76</v>
      </c>
      <c r="C35" s="48" t="s">
        <v>77</v>
      </c>
      <c r="D35" s="44" t="s">
        <v>43</v>
      </c>
      <c r="E35" s="95">
        <v>325.64</v>
      </c>
      <c r="F35" s="52">
        <v>22.89</v>
      </c>
      <c r="G35" s="46">
        <f t="shared" si="2"/>
        <v>28.150122</v>
      </c>
      <c r="H35" s="61">
        <f t="shared" si="3"/>
        <v>9166.8057280800003</v>
      </c>
      <c r="I35" s="13"/>
    </row>
    <row r="36" spans="1:9" ht="52.5" customHeight="1" x14ac:dyDescent="0.2">
      <c r="A36" s="64">
        <v>3.4</v>
      </c>
      <c r="B36" s="51" t="s">
        <v>64</v>
      </c>
      <c r="C36" s="90" t="s">
        <v>108</v>
      </c>
      <c r="D36" s="49" t="s">
        <v>43</v>
      </c>
      <c r="E36" s="94">
        <v>325.64</v>
      </c>
      <c r="F36" s="52">
        <v>143.58000000000001</v>
      </c>
      <c r="G36" s="46">
        <f t="shared" si="2"/>
        <v>176.57468400000002</v>
      </c>
      <c r="H36" s="61">
        <f t="shared" si="3"/>
        <v>57499.780097760005</v>
      </c>
      <c r="I36" s="13"/>
    </row>
    <row r="37" spans="1:9" ht="30" x14ac:dyDescent="0.2">
      <c r="A37" s="64">
        <v>3.5</v>
      </c>
      <c r="B37" s="51" t="s">
        <v>82</v>
      </c>
      <c r="C37" s="48" t="s">
        <v>81</v>
      </c>
      <c r="D37" s="62" t="s">
        <v>75</v>
      </c>
      <c r="E37" s="100">
        <v>19538.400000000001</v>
      </c>
      <c r="F37" s="52">
        <v>1.46</v>
      </c>
      <c r="G37" s="46">
        <f t="shared" si="2"/>
        <v>1.7955079999999999</v>
      </c>
      <c r="H37" s="61">
        <f t="shared" si="3"/>
        <v>35081.353507200001</v>
      </c>
      <c r="I37" s="13"/>
    </row>
    <row r="38" spans="1:9" ht="18" x14ac:dyDescent="0.2">
      <c r="A38" s="55"/>
      <c r="B38" s="53"/>
      <c r="C38" s="54" t="s">
        <v>2</v>
      </c>
      <c r="D38" s="55"/>
      <c r="E38" s="96"/>
      <c r="F38" s="56"/>
      <c r="G38" s="57"/>
      <c r="H38" s="109">
        <f>SUM(H33:H37)</f>
        <v>117127.41475863999</v>
      </c>
      <c r="I38" s="31"/>
    </row>
    <row r="39" spans="1:9" ht="18" x14ac:dyDescent="0.2">
      <c r="A39" s="81">
        <v>4</v>
      </c>
      <c r="B39" s="82"/>
      <c r="C39" s="83" t="s">
        <v>48</v>
      </c>
      <c r="D39" s="37"/>
      <c r="E39" s="98"/>
      <c r="F39" s="37"/>
      <c r="G39" s="39"/>
      <c r="H39" s="40">
        <f>H41</f>
        <v>56888.886786159994</v>
      </c>
      <c r="I39" s="31"/>
    </row>
    <row r="40" spans="1:9" ht="60" x14ac:dyDescent="0.2">
      <c r="A40" s="64" t="s">
        <v>33</v>
      </c>
      <c r="B40" s="42" t="s">
        <v>52</v>
      </c>
      <c r="C40" s="43" t="s">
        <v>88</v>
      </c>
      <c r="D40" s="44" t="s">
        <v>34</v>
      </c>
      <c r="E40" s="93">
        <v>704.84</v>
      </c>
      <c r="F40" s="45">
        <v>65.63</v>
      </c>
      <c r="G40" s="46">
        <f>F40*1.2298</f>
        <v>80.711773999999991</v>
      </c>
      <c r="H40" s="45">
        <f>G40*E40</f>
        <v>56888.886786159994</v>
      </c>
      <c r="I40" s="13"/>
    </row>
    <row r="41" spans="1:9" ht="18" x14ac:dyDescent="0.2">
      <c r="A41" s="55"/>
      <c r="B41" s="53"/>
      <c r="C41" s="54" t="s">
        <v>2</v>
      </c>
      <c r="D41" s="55"/>
      <c r="E41" s="96"/>
      <c r="F41" s="56"/>
      <c r="G41" s="57"/>
      <c r="H41" s="109">
        <f>SUM(H40:H40)</f>
        <v>56888.886786159994</v>
      </c>
      <c r="I41" s="31"/>
    </row>
    <row r="42" spans="1:9" ht="18" x14ac:dyDescent="0.2">
      <c r="A42" s="81">
        <v>5</v>
      </c>
      <c r="B42" s="82"/>
      <c r="C42" s="83" t="s">
        <v>65</v>
      </c>
      <c r="D42" s="37"/>
      <c r="E42" s="98"/>
      <c r="F42" s="37"/>
      <c r="G42" s="39"/>
      <c r="H42" s="40">
        <f>H47</f>
        <v>159717.68467226002</v>
      </c>
      <c r="I42" s="31"/>
    </row>
    <row r="43" spans="1:9" ht="30" x14ac:dyDescent="0.2">
      <c r="A43" s="64" t="s">
        <v>29</v>
      </c>
      <c r="B43" s="42" t="s">
        <v>67</v>
      </c>
      <c r="C43" s="43" t="s">
        <v>66</v>
      </c>
      <c r="D43" s="44" t="s">
        <v>43</v>
      </c>
      <c r="E43" s="93">
        <v>58.76</v>
      </c>
      <c r="F43" s="45">
        <v>1470.1</v>
      </c>
      <c r="G43" s="46">
        <f>F43*1.2298</f>
        <v>1807.9289799999999</v>
      </c>
      <c r="H43" s="45">
        <f>G43*E43</f>
        <v>106233.9068648</v>
      </c>
      <c r="I43" s="13"/>
    </row>
    <row r="44" spans="1:9" ht="18" x14ac:dyDescent="0.2">
      <c r="A44" s="64" t="s">
        <v>30</v>
      </c>
      <c r="B44" s="67" t="s">
        <v>71</v>
      </c>
      <c r="C44" s="68" t="s">
        <v>70</v>
      </c>
      <c r="D44" s="44" t="s">
        <v>57</v>
      </c>
      <c r="E44" s="93">
        <v>1959.53</v>
      </c>
      <c r="F44" s="45">
        <v>6.54</v>
      </c>
      <c r="G44" s="46">
        <f>F44*1.2298</f>
        <v>8.0428920000000002</v>
      </c>
      <c r="H44" s="61">
        <f>G44*E44</f>
        <v>15760.288160759999</v>
      </c>
      <c r="I44" s="13"/>
    </row>
    <row r="45" spans="1:9" ht="18" x14ac:dyDescent="0.2">
      <c r="A45" s="64" t="s">
        <v>69</v>
      </c>
      <c r="B45" s="67" t="s">
        <v>72</v>
      </c>
      <c r="C45" s="68" t="s">
        <v>68</v>
      </c>
      <c r="D45" s="44" t="s">
        <v>57</v>
      </c>
      <c r="E45" s="93">
        <v>1959.53</v>
      </c>
      <c r="F45" s="45">
        <v>12.99</v>
      </c>
      <c r="G45" s="46">
        <f>F45*1.2298</f>
        <v>15.975102</v>
      </c>
      <c r="H45" s="61">
        <f>G45*E45</f>
        <v>31303.69162206</v>
      </c>
      <c r="I45" s="13"/>
    </row>
    <row r="46" spans="1:9" ht="30" x14ac:dyDescent="0.2">
      <c r="A46" s="110" t="s">
        <v>78</v>
      </c>
      <c r="B46" s="51" t="s">
        <v>73</v>
      </c>
      <c r="C46" s="48" t="s">
        <v>74</v>
      </c>
      <c r="D46" s="62" t="s">
        <v>75</v>
      </c>
      <c r="E46" s="95">
        <v>1763.58</v>
      </c>
      <c r="F46" s="50">
        <v>2.96</v>
      </c>
      <c r="G46" s="46">
        <f>F46*1.2298</f>
        <v>3.6402079999999999</v>
      </c>
      <c r="H46" s="61">
        <f>G46*E46</f>
        <v>6419.7980246399993</v>
      </c>
      <c r="I46" s="13"/>
    </row>
    <row r="47" spans="1:9" ht="18" x14ac:dyDescent="0.2">
      <c r="A47" s="55"/>
      <c r="B47" s="53"/>
      <c r="C47" s="54" t="s">
        <v>49</v>
      </c>
      <c r="D47" s="55"/>
      <c r="E47" s="96"/>
      <c r="F47" s="56"/>
      <c r="G47" s="57"/>
      <c r="H47" s="109">
        <f>SUM(H43:H46)</f>
        <v>159717.68467226002</v>
      </c>
      <c r="I47" s="31"/>
    </row>
    <row r="48" spans="1:9" ht="18" x14ac:dyDescent="0.2">
      <c r="A48" s="81">
        <v>6</v>
      </c>
      <c r="B48" s="82"/>
      <c r="C48" s="83" t="s">
        <v>117</v>
      </c>
      <c r="D48" s="37"/>
      <c r="E48" s="98"/>
      <c r="F48" s="37"/>
      <c r="G48" s="39"/>
      <c r="H48" s="40">
        <f>H55</f>
        <v>75627.977813960009</v>
      </c>
      <c r="I48" s="31"/>
    </row>
    <row r="49" spans="1:11" ht="18" x14ac:dyDescent="0.2">
      <c r="A49" s="89" t="s">
        <v>110</v>
      </c>
      <c r="B49" s="67" t="s">
        <v>118</v>
      </c>
      <c r="C49" s="90" t="s">
        <v>116</v>
      </c>
      <c r="D49" s="89" t="s">
        <v>43</v>
      </c>
      <c r="E49" s="91">
        <v>52.3</v>
      </c>
      <c r="F49" s="91">
        <v>116.77</v>
      </c>
      <c r="G49" s="46">
        <f>F49*1.2298</f>
        <v>143.603746</v>
      </c>
      <c r="H49" s="45">
        <f>G49*E49</f>
        <v>7510.4759157999997</v>
      </c>
      <c r="I49" s="31"/>
    </row>
    <row r="50" spans="1:11" ht="30" x14ac:dyDescent="0.2">
      <c r="A50" s="89" t="s">
        <v>111</v>
      </c>
      <c r="B50" s="51" t="s">
        <v>73</v>
      </c>
      <c r="C50" s="48" t="s">
        <v>74</v>
      </c>
      <c r="D50" s="62" t="s">
        <v>75</v>
      </c>
      <c r="E50" s="95">
        <v>1568.88</v>
      </c>
      <c r="F50" s="50">
        <v>2.96</v>
      </c>
      <c r="G50" s="46">
        <f>F50*1.2298</f>
        <v>3.6402079999999999</v>
      </c>
      <c r="H50" s="61">
        <f>G50*E50</f>
        <v>5711.0495270400006</v>
      </c>
      <c r="I50" s="31"/>
    </row>
    <row r="51" spans="1:11" ht="45" x14ac:dyDescent="0.2">
      <c r="A51" s="89" t="s">
        <v>112</v>
      </c>
      <c r="B51" s="67" t="s">
        <v>120</v>
      </c>
      <c r="C51" s="90" t="s">
        <v>119</v>
      </c>
      <c r="D51" s="89" t="s">
        <v>57</v>
      </c>
      <c r="E51" s="92">
        <v>522.96</v>
      </c>
      <c r="F51" s="92">
        <v>3.12</v>
      </c>
      <c r="G51" s="46">
        <f t="shared" ref="G51:G54" si="4">F51*1.2298</f>
        <v>3.8369759999999999</v>
      </c>
      <c r="H51" s="45">
        <f t="shared" ref="H51:H54" si="5">G51*E51</f>
        <v>2006.5849689600002</v>
      </c>
      <c r="I51" s="31"/>
    </row>
    <row r="52" spans="1:11" ht="48" customHeight="1" x14ac:dyDescent="0.2">
      <c r="A52" s="89" t="s">
        <v>113</v>
      </c>
      <c r="B52" s="67" t="s">
        <v>122</v>
      </c>
      <c r="C52" s="90" t="s">
        <v>121</v>
      </c>
      <c r="D52" s="89" t="s">
        <v>43</v>
      </c>
      <c r="E52" s="92">
        <v>52.3</v>
      </c>
      <c r="F52" s="92">
        <v>165.38</v>
      </c>
      <c r="G52" s="46">
        <f t="shared" si="4"/>
        <v>203.38432399999999</v>
      </c>
      <c r="H52" s="45">
        <f t="shared" si="5"/>
        <v>10637.0001452</v>
      </c>
      <c r="I52" s="31"/>
    </row>
    <row r="53" spans="1:11" ht="51" customHeight="1" x14ac:dyDescent="0.2">
      <c r="A53" s="89" t="s">
        <v>114</v>
      </c>
      <c r="B53" s="67" t="s">
        <v>124</v>
      </c>
      <c r="C53" s="90" t="s">
        <v>123</v>
      </c>
      <c r="D53" s="89" t="s">
        <v>57</v>
      </c>
      <c r="E53" s="92">
        <v>522.96</v>
      </c>
      <c r="F53" s="92">
        <v>76.12</v>
      </c>
      <c r="G53" s="46">
        <f t="shared" si="4"/>
        <v>93.612376000000012</v>
      </c>
      <c r="H53" s="45">
        <f t="shared" si="5"/>
        <v>48955.528152960011</v>
      </c>
      <c r="I53" s="31"/>
    </row>
    <row r="54" spans="1:11" ht="37.5" customHeight="1" x14ac:dyDescent="0.2">
      <c r="A54" s="89" t="s">
        <v>115</v>
      </c>
      <c r="B54" s="67" t="s">
        <v>126</v>
      </c>
      <c r="C54" s="90" t="s">
        <v>125</v>
      </c>
      <c r="D54" s="89" t="s">
        <v>57</v>
      </c>
      <c r="E54" s="92">
        <v>8</v>
      </c>
      <c r="F54" s="92">
        <v>82.06</v>
      </c>
      <c r="G54" s="46">
        <f t="shared" si="4"/>
        <v>100.917388</v>
      </c>
      <c r="H54" s="45">
        <f t="shared" si="5"/>
        <v>807.33910400000002</v>
      </c>
      <c r="I54" s="31"/>
    </row>
    <row r="55" spans="1:11" ht="22.5" customHeight="1" x14ac:dyDescent="0.2">
      <c r="A55" s="55"/>
      <c r="B55" s="53"/>
      <c r="C55" s="54" t="s">
        <v>49</v>
      </c>
      <c r="D55" s="55"/>
      <c r="E55" s="96"/>
      <c r="F55" s="56"/>
      <c r="G55" s="57"/>
      <c r="H55" s="109">
        <f>H54+H53+H52+H51+H50+H49</f>
        <v>75627.977813960009</v>
      </c>
      <c r="I55" s="31"/>
    </row>
    <row r="56" spans="1:11" ht="18" x14ac:dyDescent="0.2">
      <c r="A56" s="124" t="s">
        <v>132</v>
      </c>
      <c r="B56" s="125"/>
      <c r="C56" s="125"/>
      <c r="D56" s="125"/>
      <c r="E56" s="125"/>
      <c r="F56" s="125"/>
      <c r="G56" s="126"/>
      <c r="H56" s="69">
        <f>H48+H42+H39+H32+H24+H19</f>
        <v>481565.57725906</v>
      </c>
      <c r="I56" s="31"/>
      <c r="K56" s="33"/>
    </row>
    <row r="57" spans="1:11" ht="26.25" customHeight="1" x14ac:dyDescent="0.2">
      <c r="A57" s="35"/>
      <c r="B57" s="35"/>
      <c r="C57" s="35"/>
      <c r="D57" s="35"/>
      <c r="E57" s="35"/>
      <c r="F57" s="35"/>
      <c r="G57" s="35"/>
      <c r="H57" s="36"/>
      <c r="I57" s="31"/>
      <c r="K57" s="33"/>
    </row>
    <row r="58" spans="1:11" ht="125.25" customHeight="1" x14ac:dyDescent="0.25">
      <c r="B58" s="2" t="s">
        <v>20</v>
      </c>
      <c r="D58" s="113" t="s">
        <v>20</v>
      </c>
      <c r="E58" s="113"/>
      <c r="F58" s="113"/>
      <c r="G58" s="113"/>
      <c r="H58" s="113"/>
      <c r="I58" s="8"/>
      <c r="K58" s="33"/>
    </row>
    <row r="59" spans="1:11" ht="15" customHeight="1" x14ac:dyDescent="0.25">
      <c r="B59" s="127" t="s">
        <v>102</v>
      </c>
      <c r="C59" s="127"/>
      <c r="D59" s="113" t="s">
        <v>96</v>
      </c>
      <c r="E59" s="113"/>
      <c r="F59" s="113"/>
      <c r="G59" s="113"/>
      <c r="H59" s="113"/>
      <c r="I59" s="3"/>
      <c r="K59" s="33"/>
    </row>
    <row r="60" spans="1:11" ht="16.5" customHeight="1" x14ac:dyDescent="0.25">
      <c r="B60" s="115" t="s">
        <v>134</v>
      </c>
      <c r="C60" s="115"/>
      <c r="D60" s="114" t="s">
        <v>21</v>
      </c>
      <c r="E60" s="114"/>
      <c r="F60" s="114"/>
      <c r="G60" s="114"/>
      <c r="H60" s="114"/>
      <c r="I60" s="3"/>
      <c r="K60" s="33"/>
    </row>
    <row r="61" spans="1:11" ht="18" x14ac:dyDescent="0.25">
      <c r="B61" s="115" t="s">
        <v>103</v>
      </c>
      <c r="C61" s="115"/>
      <c r="K61" s="33"/>
    </row>
    <row r="62" spans="1:11" ht="18" x14ac:dyDescent="0.25">
      <c r="B62" s="21"/>
    </row>
    <row r="63" spans="1:11" ht="40.5" customHeight="1" x14ac:dyDescent="0.25">
      <c r="B63" s="21"/>
      <c r="D63" s="2"/>
    </row>
    <row r="64" spans="1:11" ht="112.5" customHeight="1" x14ac:dyDescent="0.25">
      <c r="B64" s="2" t="s">
        <v>20</v>
      </c>
      <c r="D64" s="113" t="s">
        <v>20</v>
      </c>
      <c r="E64" s="113"/>
      <c r="F64" s="113"/>
      <c r="G64" s="113"/>
      <c r="H64" s="113"/>
    </row>
    <row r="65" spans="2:8" ht="18" x14ac:dyDescent="0.2">
      <c r="B65" s="122" t="s">
        <v>109</v>
      </c>
      <c r="C65" s="122"/>
      <c r="D65" s="112" t="s">
        <v>97</v>
      </c>
      <c r="E65" s="112"/>
      <c r="F65" s="112"/>
      <c r="G65" s="112"/>
      <c r="H65" s="112"/>
    </row>
    <row r="66" spans="2:8" ht="18" x14ac:dyDescent="0.25">
      <c r="B66" s="115" t="s">
        <v>104</v>
      </c>
      <c r="C66" s="115"/>
      <c r="D66" s="128" t="s">
        <v>24</v>
      </c>
      <c r="E66" s="128"/>
      <c r="F66" s="128"/>
      <c r="G66" s="128"/>
      <c r="H66" s="128"/>
    </row>
    <row r="67" spans="2:8" ht="18" x14ac:dyDescent="0.25">
      <c r="B67" s="115" t="s">
        <v>105</v>
      </c>
      <c r="C67" s="115"/>
      <c r="D67" s="128" t="s">
        <v>23</v>
      </c>
      <c r="E67" s="128"/>
      <c r="F67" s="128"/>
      <c r="G67" s="128"/>
      <c r="H67" s="128"/>
    </row>
  </sheetData>
  <mergeCells count="20">
    <mergeCell ref="B67:C67"/>
    <mergeCell ref="A16:H17"/>
    <mergeCell ref="B60:C60"/>
    <mergeCell ref="B65:C65"/>
    <mergeCell ref="C14:H14"/>
    <mergeCell ref="B66:C66"/>
    <mergeCell ref="A56:G56"/>
    <mergeCell ref="B59:C59"/>
    <mergeCell ref="D66:H66"/>
    <mergeCell ref="D67:H67"/>
    <mergeCell ref="C1:H1"/>
    <mergeCell ref="C2:H2"/>
    <mergeCell ref="C3:H3"/>
    <mergeCell ref="D65:H65"/>
    <mergeCell ref="D64:H64"/>
    <mergeCell ref="D58:H58"/>
    <mergeCell ref="D59:H59"/>
    <mergeCell ref="D60:H60"/>
    <mergeCell ref="B61:C61"/>
    <mergeCell ref="G13:H13"/>
  </mergeCells>
  <phoneticPr fontId="25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4" orientation="portrait" r:id="rId1"/>
  <headerFooter>
    <oddFooter>&amp;C&amp;20Ladeira Manoel Augusto, 92 – Fones (15) 3552-8800 –  3552-8286
CEP 18320-061 - APIAÍ - Estado de São Paulo - www.apiai.sp.gov.br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36"/>
  <sheetViews>
    <sheetView workbookViewId="0">
      <selection activeCell="F13" sqref="F13"/>
    </sheetView>
  </sheetViews>
  <sheetFormatPr defaultRowHeight="12.75" x14ac:dyDescent="0.2"/>
  <cols>
    <col min="1" max="1" width="8" customWidth="1"/>
    <col min="2" max="2" width="5.140625" customWidth="1"/>
    <col min="3" max="3" width="15.42578125" customWidth="1"/>
    <col min="4" max="4" width="14.42578125" customWidth="1"/>
    <col min="5" max="7" width="14.7109375" customWidth="1"/>
    <col min="8" max="8" width="18.28515625" customWidth="1"/>
    <col min="9" max="9" width="16" customWidth="1"/>
    <col min="10" max="10" width="5.7109375" customWidth="1"/>
  </cols>
  <sheetData>
    <row r="2" spans="2:10" ht="3.75" customHeight="1" x14ac:dyDescent="0.4">
      <c r="B2" s="1"/>
      <c r="C2" s="132"/>
      <c r="D2" s="132"/>
      <c r="E2" s="132"/>
      <c r="F2" s="132"/>
      <c r="G2" s="132"/>
      <c r="H2" s="132"/>
      <c r="I2" s="132"/>
      <c r="J2" s="132"/>
    </row>
    <row r="3" spans="2:10" ht="26.25" x14ac:dyDescent="0.4">
      <c r="B3" s="14"/>
      <c r="C3" s="133" t="s">
        <v>17</v>
      </c>
      <c r="D3" s="133"/>
      <c r="E3" s="133"/>
      <c r="F3" s="133"/>
      <c r="G3" s="133"/>
      <c r="H3" s="133"/>
      <c r="I3" s="133"/>
      <c r="J3" s="14"/>
    </row>
    <row r="4" spans="2:10" ht="23.25" x14ac:dyDescent="0.35">
      <c r="B4" s="133" t="s">
        <v>18</v>
      </c>
      <c r="C4" s="133"/>
      <c r="D4" s="133"/>
      <c r="E4" s="133"/>
      <c r="F4" s="133"/>
      <c r="G4" s="133"/>
      <c r="H4" s="133"/>
      <c r="I4" s="133"/>
      <c r="J4" s="133"/>
    </row>
    <row r="5" spans="2:10" ht="40.5" customHeight="1" x14ac:dyDescent="0.2">
      <c r="B5" s="136" t="s">
        <v>14</v>
      </c>
      <c r="C5" s="136"/>
      <c r="D5" s="136"/>
      <c r="E5" s="136"/>
      <c r="F5" s="136"/>
      <c r="G5" s="136"/>
      <c r="H5" s="136"/>
      <c r="I5" s="136"/>
    </row>
    <row r="6" spans="2:10" ht="6.75" customHeight="1" x14ac:dyDescent="0.2">
      <c r="B6" s="7"/>
      <c r="C6" s="7"/>
      <c r="D6" s="7"/>
      <c r="E6" s="7"/>
      <c r="F6" s="7"/>
      <c r="G6" s="7"/>
      <c r="H6" s="7"/>
      <c r="I6" s="10" t="s">
        <v>58</v>
      </c>
    </row>
    <row r="7" spans="2:10" ht="15.75" x14ac:dyDescent="0.2">
      <c r="B7" s="10" t="s">
        <v>15</v>
      </c>
      <c r="C7" s="139" t="s">
        <v>86</v>
      </c>
      <c r="D7" s="139"/>
      <c r="E7" s="139"/>
      <c r="F7" s="139"/>
      <c r="G7" s="139"/>
      <c r="H7" s="139"/>
      <c r="I7" s="34">
        <v>46162</v>
      </c>
    </row>
    <row r="8" spans="2:10" ht="18.75" x14ac:dyDescent="0.2">
      <c r="B8" s="10" t="s">
        <v>16</v>
      </c>
      <c r="C8" s="140" t="s">
        <v>136</v>
      </c>
      <c r="D8" s="140"/>
      <c r="E8" s="140"/>
      <c r="F8" s="140"/>
      <c r="G8" s="140"/>
      <c r="H8" s="140"/>
      <c r="I8" s="7"/>
    </row>
    <row r="9" spans="2:10" ht="26.25" customHeight="1" thickBot="1" x14ac:dyDescent="0.25"/>
    <row r="10" spans="2:10" ht="12.75" customHeight="1" x14ac:dyDescent="0.2">
      <c r="B10" s="137" t="s">
        <v>6</v>
      </c>
      <c r="C10" s="11" t="s">
        <v>12</v>
      </c>
      <c r="D10" s="18" t="s">
        <v>7</v>
      </c>
      <c r="E10" s="18" t="s">
        <v>8</v>
      </c>
      <c r="F10" s="18" t="s">
        <v>9</v>
      </c>
      <c r="G10" s="18" t="s">
        <v>10</v>
      </c>
      <c r="H10" s="18" t="s">
        <v>31</v>
      </c>
      <c r="I10" s="134" t="s">
        <v>11</v>
      </c>
    </row>
    <row r="11" spans="2:10" ht="13.5" thickBot="1" x14ac:dyDescent="0.25">
      <c r="B11" s="138"/>
      <c r="C11" s="16" t="s">
        <v>13</v>
      </c>
      <c r="D11" s="19">
        <v>30</v>
      </c>
      <c r="E11" s="19">
        <v>60</v>
      </c>
      <c r="F11" s="19">
        <v>90</v>
      </c>
      <c r="G11" s="19">
        <v>120</v>
      </c>
      <c r="H11" s="19">
        <v>150</v>
      </c>
      <c r="I11" s="135"/>
    </row>
    <row r="12" spans="2:10" ht="18.75" customHeight="1" x14ac:dyDescent="0.2">
      <c r="B12" s="142">
        <f>'planilha orçamentaria'!A19</f>
        <v>1</v>
      </c>
      <c r="C12" s="144" t="str">
        <f>'planilha orçamentaria'!C19</f>
        <v>SERVIÇOS PRELIMINARES (INCLUSO CORTE DE BARRANCO E LIMPEZA DE VEGETAÇÃO)</v>
      </c>
      <c r="D12" s="87">
        <v>1</v>
      </c>
      <c r="E12" s="12"/>
      <c r="F12" s="12"/>
      <c r="G12" s="12"/>
      <c r="H12" s="12"/>
      <c r="I12" s="102"/>
    </row>
    <row r="13" spans="2:10" ht="28.5" customHeight="1" thickBot="1" x14ac:dyDescent="0.25">
      <c r="B13" s="143"/>
      <c r="C13" s="145"/>
      <c r="D13" s="17">
        <f>'planilha orçamentaria'!H19/2+'planilha orçamentaria'!H19/2</f>
        <v>6568.4493480400006</v>
      </c>
      <c r="E13" s="86">
        <f>E12*$I12</f>
        <v>0</v>
      </c>
      <c r="F13" s="15">
        <f>F12*$I12</f>
        <v>0</v>
      </c>
      <c r="G13" s="15">
        <f>G12*$I12</f>
        <v>0</v>
      </c>
      <c r="H13" s="15">
        <f>H12*$I12</f>
        <v>0</v>
      </c>
      <c r="I13" s="103">
        <f>SUM(D13:H13)</f>
        <v>6568.4493480400006</v>
      </c>
    </row>
    <row r="14" spans="2:10" ht="18.75" customHeight="1" x14ac:dyDescent="0.2">
      <c r="B14" s="130">
        <f>'planilha orçamentaria'!A24</f>
        <v>2</v>
      </c>
      <c r="C14" s="145" t="str">
        <f>'planilha orçamentaria'!C24</f>
        <v>DRENAGEM</v>
      </c>
      <c r="D14" s="88">
        <v>0.5</v>
      </c>
      <c r="E14" s="87">
        <v>0.5</v>
      </c>
      <c r="F14" s="12"/>
      <c r="G14" s="32"/>
      <c r="H14" s="32"/>
      <c r="I14" s="104"/>
    </row>
    <row r="15" spans="2:10" ht="18.75" customHeight="1" x14ac:dyDescent="0.2">
      <c r="B15" s="130"/>
      <c r="C15" s="145"/>
      <c r="D15" s="24">
        <f>'planilha orçamentaria'!H24/4+'planilha orçamentaria'!H24/4</f>
        <v>32817.581939999996</v>
      </c>
      <c r="E15" s="17">
        <f>'planilha orçamentaria'!H24/4+'planilha orçamentaria'!H24/4</f>
        <v>32817.581939999996</v>
      </c>
      <c r="F15" s="15">
        <f>F14*$I14</f>
        <v>0</v>
      </c>
      <c r="G15" s="15">
        <f>G14*$I14</f>
        <v>0</v>
      </c>
      <c r="H15" s="15">
        <f>H14*$I14</f>
        <v>0</v>
      </c>
      <c r="I15" s="103">
        <f>SUM(D15:H15)</f>
        <v>65635.163879999993</v>
      </c>
    </row>
    <row r="16" spans="2:10" ht="18.75" customHeight="1" x14ac:dyDescent="0.2">
      <c r="B16" s="130">
        <f>'planilha orçamentaria'!A32</f>
        <v>3</v>
      </c>
      <c r="C16" s="146" t="str">
        <f>'planilha orçamentaria'!C32</f>
        <v>PREPARO DE SUB BASE E BASE</v>
      </c>
      <c r="D16" s="22"/>
      <c r="E16" s="22">
        <v>0.5</v>
      </c>
      <c r="F16" s="22">
        <v>0.5</v>
      </c>
      <c r="G16" s="32"/>
      <c r="H16" s="32"/>
      <c r="I16" s="104"/>
    </row>
    <row r="17" spans="2:9" ht="18.75" customHeight="1" x14ac:dyDescent="0.2">
      <c r="B17" s="130"/>
      <c r="C17" s="145"/>
      <c r="D17" s="17"/>
      <c r="E17" s="17">
        <f>'planilha orçamentaria'!H32/4+'planilha orçamentaria'!H32/4</f>
        <v>58563.707379319996</v>
      </c>
      <c r="F17" s="17">
        <f>'planilha orçamentaria'!H32/4+'planilha orçamentaria'!H32/4</f>
        <v>58563.707379319996</v>
      </c>
      <c r="G17" s="15">
        <f>G16*$I16</f>
        <v>0</v>
      </c>
      <c r="H17" s="15">
        <f>H16*$I16</f>
        <v>0</v>
      </c>
      <c r="I17" s="103">
        <f>SUM(D17:H17)</f>
        <v>117127.41475863999</v>
      </c>
    </row>
    <row r="18" spans="2:9" ht="18.75" customHeight="1" x14ac:dyDescent="0.2">
      <c r="B18" s="130">
        <f>'planilha orçamentaria'!A39</f>
        <v>4</v>
      </c>
      <c r="C18" s="145" t="str">
        <f>'planilha orçamentaria'!C39</f>
        <v>GUIAS / SARJETAS</v>
      </c>
      <c r="D18" s="23"/>
      <c r="E18" s="22">
        <v>0.5</v>
      </c>
      <c r="F18" s="22">
        <v>0.5</v>
      </c>
      <c r="G18" s="32"/>
      <c r="H18" s="32"/>
      <c r="I18" s="104"/>
    </row>
    <row r="19" spans="2:9" ht="18.75" customHeight="1" x14ac:dyDescent="0.2">
      <c r="B19" s="130"/>
      <c r="C19" s="145"/>
      <c r="D19" s="15">
        <f>D18*$I18</f>
        <v>0</v>
      </c>
      <c r="E19" s="17">
        <f>'planilha orçamentaria'!H39/4+'planilha orçamentaria'!H39/4</f>
        <v>28444.443393079997</v>
      </c>
      <c r="F19" s="17">
        <f>'planilha orçamentaria'!H39/4+'planilha orçamentaria'!H39/4</f>
        <v>28444.443393079997</v>
      </c>
      <c r="G19" s="15">
        <f>G18*$I18</f>
        <v>0</v>
      </c>
      <c r="H19" s="15">
        <f>H18*$I18</f>
        <v>0</v>
      </c>
      <c r="I19" s="103">
        <f>SUM(D19:H19)</f>
        <v>56888.886786159994</v>
      </c>
    </row>
    <row r="20" spans="2:9" ht="18.75" customHeight="1" x14ac:dyDescent="0.2">
      <c r="B20" s="130">
        <f>'planilha orçamentaria'!A42</f>
        <v>5</v>
      </c>
      <c r="C20" s="145" t="str">
        <f>'planilha orçamentaria'!C42</f>
        <v>PAVIMENTAÇÃO EM CBUQ</v>
      </c>
      <c r="D20" s="23"/>
      <c r="E20" s="23"/>
      <c r="F20" s="23"/>
      <c r="G20" s="22">
        <v>0.5</v>
      </c>
      <c r="H20" s="22">
        <v>0.5</v>
      </c>
      <c r="I20" s="104"/>
    </row>
    <row r="21" spans="2:9" ht="18.75" customHeight="1" x14ac:dyDescent="0.2">
      <c r="B21" s="130"/>
      <c r="C21" s="145"/>
      <c r="D21" s="15">
        <f>D20*$I20</f>
        <v>0</v>
      </c>
      <c r="E21" s="15">
        <f>E20*$I20</f>
        <v>0</v>
      </c>
      <c r="F21" s="15">
        <f>F20*$I20</f>
        <v>0</v>
      </c>
      <c r="G21" s="17">
        <f>'planilha orçamentaria'!H42/4+'planilha orçamentaria'!H42/4</f>
        <v>79858.842336130008</v>
      </c>
      <c r="H21" s="17">
        <f>'planilha orçamentaria'!H42/4+'planilha orçamentaria'!H42/4</f>
        <v>79858.842336130008</v>
      </c>
      <c r="I21" s="103">
        <f>SUM(D21:H21)</f>
        <v>159717.68467226002</v>
      </c>
    </row>
    <row r="22" spans="2:9" ht="18.75" customHeight="1" x14ac:dyDescent="0.2">
      <c r="B22" s="130">
        <v>6</v>
      </c>
      <c r="C22" s="145" t="str">
        <f>'planilha orçamentaria'!C48</f>
        <v>CALÇADA/RAMPAS DE ACESSIBILIDADE</v>
      </c>
      <c r="D22" s="23"/>
      <c r="E22" s="23"/>
      <c r="F22" s="22">
        <v>0.5</v>
      </c>
      <c r="G22" s="22">
        <v>0.5</v>
      </c>
      <c r="H22" s="101"/>
      <c r="I22" s="104"/>
    </row>
    <row r="23" spans="2:9" ht="18.75" customHeight="1" thickBot="1" x14ac:dyDescent="0.25">
      <c r="B23" s="141"/>
      <c r="C23" s="147"/>
      <c r="D23" s="86">
        <f>D22*$I22</f>
        <v>0</v>
      </c>
      <c r="E23" s="86">
        <f>E22*$I22</f>
        <v>0</v>
      </c>
      <c r="F23" s="106">
        <f>'planilha orçamentaria'!H48/4+'planilha orçamentaria'!H48/4</f>
        <v>37813.988906980005</v>
      </c>
      <c r="G23" s="106">
        <f>'planilha orçamentaria'!H48/4+'planilha orçamentaria'!H48/4</f>
        <v>37813.988906980005</v>
      </c>
      <c r="H23" s="107"/>
      <c r="I23" s="108">
        <f>SUM(D23:H23)</f>
        <v>75627.977813960009</v>
      </c>
    </row>
    <row r="24" spans="2:9" ht="13.5" thickBot="1" x14ac:dyDescent="0.25">
      <c r="B24" s="148" t="s">
        <v>11</v>
      </c>
      <c r="C24" s="149"/>
      <c r="D24" s="105">
        <f t="shared" ref="D24:I24" si="0">D23+D21+D19+D17+D15+D13</f>
        <v>39386.031288039994</v>
      </c>
      <c r="E24" s="105">
        <f t="shared" si="0"/>
        <v>119825.7327124</v>
      </c>
      <c r="F24" s="105">
        <f t="shared" si="0"/>
        <v>124822.13967937999</v>
      </c>
      <c r="G24" s="105">
        <f t="shared" si="0"/>
        <v>117672.83124311001</v>
      </c>
      <c r="H24" s="105">
        <f t="shared" si="0"/>
        <v>79858.842336130008</v>
      </c>
      <c r="I24" s="105">
        <f t="shared" si="0"/>
        <v>481565.57725906</v>
      </c>
    </row>
    <row r="25" spans="2:9" ht="51.75" customHeight="1" x14ac:dyDescent="0.2"/>
    <row r="27" spans="2:9" x14ac:dyDescent="0.2">
      <c r="B27" s="26" t="s">
        <v>37</v>
      </c>
      <c r="C27" s="27"/>
      <c r="F27" s="26" t="s">
        <v>37</v>
      </c>
      <c r="G27" s="26"/>
      <c r="H27" s="26"/>
    </row>
    <row r="28" spans="2:9" x14ac:dyDescent="0.2">
      <c r="B28" s="26" t="s">
        <v>50</v>
      </c>
      <c r="C28" s="27"/>
      <c r="F28" s="26" t="s">
        <v>89</v>
      </c>
      <c r="G28" s="26"/>
      <c r="H28" s="26"/>
    </row>
    <row r="29" spans="2:9" x14ac:dyDescent="0.2">
      <c r="B29" s="131" t="s">
        <v>80</v>
      </c>
      <c r="C29" s="131"/>
      <c r="D29" s="131"/>
      <c r="E29" s="131"/>
      <c r="F29" s="28" t="s">
        <v>21</v>
      </c>
      <c r="G29" s="27"/>
      <c r="H29" s="27"/>
    </row>
    <row r="30" spans="2:9" x14ac:dyDescent="0.2">
      <c r="B30" s="28" t="s">
        <v>23</v>
      </c>
      <c r="C30" s="27"/>
      <c r="D30" s="27"/>
      <c r="E30" s="27"/>
    </row>
    <row r="31" spans="2:9" x14ac:dyDescent="0.2">
      <c r="B31" s="28"/>
      <c r="C31" s="27"/>
      <c r="D31" s="27"/>
      <c r="E31" s="27"/>
    </row>
    <row r="32" spans="2:9" x14ac:dyDescent="0.2">
      <c r="B32" s="28"/>
      <c r="C32" s="27"/>
      <c r="D32" s="27"/>
      <c r="E32" s="27"/>
    </row>
    <row r="33" spans="2:8" x14ac:dyDescent="0.2">
      <c r="B33" s="26" t="s">
        <v>37</v>
      </c>
      <c r="C33" s="27"/>
      <c r="D33" s="27"/>
      <c r="E33" s="27"/>
      <c r="F33" s="26" t="s">
        <v>37</v>
      </c>
      <c r="G33" s="26"/>
      <c r="H33" s="26"/>
    </row>
    <row r="34" spans="2:8" ht="18" customHeight="1" x14ac:dyDescent="0.2">
      <c r="B34" s="129" t="s">
        <v>109</v>
      </c>
      <c r="C34" s="129"/>
      <c r="D34" s="129"/>
      <c r="E34" s="129"/>
      <c r="F34" s="129" t="s">
        <v>79</v>
      </c>
      <c r="G34" s="129"/>
      <c r="H34" s="129"/>
    </row>
    <row r="35" spans="2:8" ht="9.75" customHeight="1" x14ac:dyDescent="0.2">
      <c r="B35" s="131" t="s">
        <v>51</v>
      </c>
      <c r="C35" s="131"/>
      <c r="D35" s="131"/>
      <c r="E35" s="131"/>
      <c r="F35" s="28" t="s">
        <v>24</v>
      </c>
      <c r="G35" s="28"/>
      <c r="H35" s="28"/>
    </row>
    <row r="36" spans="2:8" x14ac:dyDescent="0.2">
      <c r="B36" s="131" t="s">
        <v>23</v>
      </c>
      <c r="C36" s="131"/>
      <c r="D36" s="131"/>
      <c r="E36" s="131"/>
      <c r="F36" s="28" t="s">
        <v>23</v>
      </c>
      <c r="G36" s="28"/>
      <c r="H36" s="28"/>
    </row>
  </sheetData>
  <mergeCells count="26">
    <mergeCell ref="B35:E35"/>
    <mergeCell ref="B36:E36"/>
    <mergeCell ref="B12:B13"/>
    <mergeCell ref="C12:C13"/>
    <mergeCell ref="C14:C15"/>
    <mergeCell ref="C16:C17"/>
    <mergeCell ref="B18:B19"/>
    <mergeCell ref="B20:B21"/>
    <mergeCell ref="C20:C21"/>
    <mergeCell ref="C18:C19"/>
    <mergeCell ref="B14:B15"/>
    <mergeCell ref="C22:C23"/>
    <mergeCell ref="B24:C24"/>
    <mergeCell ref="F34:H34"/>
    <mergeCell ref="B34:E34"/>
    <mergeCell ref="B16:B17"/>
    <mergeCell ref="B29:E29"/>
    <mergeCell ref="C2:J2"/>
    <mergeCell ref="C3:I3"/>
    <mergeCell ref="B4:J4"/>
    <mergeCell ref="I10:I11"/>
    <mergeCell ref="B5:I5"/>
    <mergeCell ref="B10:B11"/>
    <mergeCell ref="C7:H7"/>
    <mergeCell ref="C8:H8"/>
    <mergeCell ref="B22:B23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 COM BDI</vt:lpstr>
      <vt:lpstr>'CRONOGRAMA COM BDI'!Area_de_impressao</vt:lpstr>
      <vt:lpstr>'planilha orçamentaria'!Area_de_impressao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Cláudio Ferreira de Moraes</dc:creator>
  <cp:lastModifiedBy>User</cp:lastModifiedBy>
  <cp:lastPrinted>2026-05-20T13:08:21Z</cp:lastPrinted>
  <dcterms:created xsi:type="dcterms:W3CDTF">2001-09-10T21:12:04Z</dcterms:created>
  <dcterms:modified xsi:type="dcterms:W3CDTF">2026-05-20T16:17:28Z</dcterms:modified>
</cp:coreProperties>
</file>